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UCH\Desktop\★공사★\★공사★\2026-3. (본원) 방사선종양학과 리모델링 공사\2. 공사\시설과-11420_시설공사 품의 (20260901-0025 방사선종양학과 리모델링에 따른 기계설비공사)\2. 입찰\"/>
    </mc:Choice>
  </mc:AlternateContent>
  <xr:revisionPtr revIDLastSave="0" documentId="13_ncr:1_{32DCE19C-DA3F-4ABD-A82F-94B6EA299E88}" xr6:coauthVersionLast="47" xr6:coauthVersionMax="47" xr10:uidLastSave="{00000000-0000-0000-0000-000000000000}"/>
  <bookViews>
    <workbookView xWindow="-28860" yWindow="-60" windowWidth="28920" windowHeight="15600" xr2:uid="{00000000-000D-0000-FFFF-FFFF00000000}"/>
  </bookViews>
  <sheets>
    <sheet name="원가" sheetId="8" r:id="rId1"/>
    <sheet name="공종별집계표" sheetId="7" r:id="rId2"/>
    <sheet name="공종별내역서" sheetId="6" r:id="rId3"/>
  </sheets>
  <definedNames>
    <definedName name="_xlnm.Print_Area" localSheetId="2">공종별내역서!$A$1:$M$363</definedName>
    <definedName name="_xlnm.Print_Area" localSheetId="1">공종별집계표!$A$1:$M$24</definedName>
    <definedName name="_xlnm.Print_Area" localSheetId="0">원가!$A$1:$F$36</definedName>
    <definedName name="_xlnm.Print_Titles" localSheetId="2">공종별내역서!$1:$3</definedName>
    <definedName name="_xlnm.Print_Titles" localSheetId="1">공종별집계표!$1:$4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60" i="6" l="1"/>
  <c r="H324" i="6"/>
  <c r="J322" i="6"/>
  <c r="J321" i="6"/>
  <c r="H321" i="6"/>
  <c r="J297" i="6"/>
  <c r="H297" i="6"/>
  <c r="J296" i="6"/>
  <c r="J295" i="6"/>
  <c r="J294" i="6"/>
  <c r="H294" i="6"/>
  <c r="H273" i="6"/>
  <c r="H272" i="6"/>
  <c r="J267" i="6"/>
  <c r="J266" i="6"/>
  <c r="J265" i="6"/>
  <c r="H265" i="6"/>
  <c r="H264" i="6"/>
  <c r="J263" i="6"/>
  <c r="H263" i="6"/>
  <c r="J262" i="6"/>
  <c r="H261" i="6"/>
  <c r="J257" i="6"/>
  <c r="H257" i="6"/>
  <c r="J256" i="6"/>
  <c r="H256" i="6"/>
  <c r="H255" i="6"/>
  <c r="H251" i="6"/>
  <c r="J250" i="6"/>
  <c r="J249" i="6"/>
  <c r="H249" i="6"/>
  <c r="J248" i="6"/>
  <c r="H248" i="6"/>
  <c r="H247" i="6"/>
  <c r="J209" i="6"/>
  <c r="J208" i="6"/>
  <c r="H208" i="6"/>
  <c r="J198" i="6"/>
  <c r="J196" i="6"/>
  <c r="H196" i="6"/>
  <c r="J195" i="6"/>
  <c r="H195" i="6"/>
  <c r="J194" i="6"/>
  <c r="J193" i="6"/>
  <c r="H193" i="6"/>
  <c r="H192" i="6"/>
  <c r="H191" i="6"/>
  <c r="J190" i="6"/>
  <c r="J189" i="6"/>
  <c r="J188" i="6"/>
  <c r="H187" i="6"/>
  <c r="J185" i="6"/>
  <c r="H185" i="6"/>
  <c r="J184" i="6"/>
  <c r="H184" i="6"/>
  <c r="J183" i="6"/>
  <c r="H183" i="6"/>
  <c r="J182" i="6"/>
  <c r="H181" i="6"/>
  <c r="J180" i="6"/>
  <c r="H180" i="6"/>
  <c r="H179" i="6"/>
  <c r="J178" i="6"/>
  <c r="J177" i="6"/>
  <c r="H177" i="6"/>
  <c r="J176" i="6"/>
  <c r="H176" i="6"/>
  <c r="J175" i="6"/>
  <c r="H175" i="6"/>
  <c r="J173" i="6"/>
  <c r="J172" i="6"/>
  <c r="H172" i="6"/>
  <c r="J171" i="6"/>
  <c r="J170" i="6"/>
  <c r="H169" i="6"/>
  <c r="J168" i="6"/>
  <c r="H168" i="6"/>
  <c r="H167" i="6"/>
  <c r="J165" i="6"/>
  <c r="J164" i="6"/>
  <c r="H164" i="6"/>
  <c r="J163" i="6"/>
  <c r="J162" i="6"/>
  <c r="J161" i="6"/>
  <c r="J160" i="6"/>
  <c r="H160" i="6"/>
  <c r="H159" i="6"/>
  <c r="J158" i="6"/>
  <c r="J157" i="6"/>
  <c r="H157" i="6"/>
  <c r="J126" i="6"/>
  <c r="H126" i="6"/>
  <c r="J125" i="6"/>
  <c r="H125" i="6"/>
  <c r="J109" i="6"/>
  <c r="H109" i="6"/>
  <c r="J108" i="6"/>
  <c r="J107" i="6"/>
  <c r="J106" i="6"/>
  <c r="H106" i="6"/>
  <c r="J105" i="6"/>
  <c r="H105" i="6"/>
  <c r="J104" i="6"/>
  <c r="H104" i="6"/>
  <c r="J103" i="6"/>
  <c r="H102" i="6"/>
  <c r="J100" i="6"/>
  <c r="H100" i="6"/>
  <c r="J99" i="6"/>
  <c r="J98" i="6"/>
  <c r="H98" i="6"/>
  <c r="J97" i="6"/>
  <c r="H97" i="6"/>
  <c r="J96" i="6"/>
  <c r="J95" i="6"/>
  <c r="J94" i="6"/>
  <c r="H94" i="6"/>
  <c r="J93" i="6"/>
  <c r="H93" i="6"/>
  <c r="H92" i="6"/>
  <c r="J91" i="6"/>
  <c r="J90" i="6"/>
  <c r="J89" i="6"/>
  <c r="H89" i="6"/>
  <c r="H88" i="6"/>
  <c r="J86" i="6"/>
  <c r="H86" i="6"/>
  <c r="J85" i="6"/>
  <c r="H85" i="6"/>
  <c r="J84" i="6"/>
  <c r="H84" i="6"/>
  <c r="J83" i="6"/>
  <c r="J82" i="6"/>
  <c r="H82" i="6"/>
  <c r="J81" i="6"/>
  <c r="J80" i="6"/>
  <c r="H80" i="6"/>
  <c r="J79" i="6"/>
  <c r="H78" i="6"/>
  <c r="J77" i="6"/>
  <c r="H77" i="6"/>
  <c r="J76" i="6"/>
  <c r="H76" i="6"/>
  <c r="J75" i="6"/>
  <c r="J74" i="6"/>
  <c r="J73" i="6"/>
  <c r="H73" i="6"/>
  <c r="J72" i="6"/>
  <c r="H72" i="6"/>
  <c r="J71" i="6"/>
  <c r="J70" i="6"/>
  <c r="H70" i="6"/>
  <c r="H68" i="6"/>
  <c r="H12" i="6"/>
  <c r="J10" i="6"/>
  <c r="H7" i="6"/>
  <c r="J6" i="6"/>
  <c r="H5" i="6"/>
  <c r="F324" i="6"/>
  <c r="F320" i="6"/>
  <c r="K196" i="6"/>
  <c r="F192" i="6"/>
  <c r="F190" i="6"/>
  <c r="F189" i="6"/>
  <c r="K188" i="6"/>
  <c r="F174" i="6"/>
  <c r="F172" i="6"/>
  <c r="K184" i="6"/>
  <c r="F168" i="6"/>
  <c r="F169" i="6"/>
  <c r="F165" i="6"/>
  <c r="K164" i="6"/>
  <c r="F180" i="6"/>
  <c r="F178" i="6"/>
  <c r="K176" i="6"/>
  <c r="F160" i="6"/>
  <c r="F249" i="6"/>
  <c r="F186" i="6"/>
  <c r="K248" i="6"/>
  <c r="F185" i="6"/>
  <c r="K103" i="6"/>
  <c r="F109" i="6"/>
  <c r="K107" i="6"/>
  <c r="F98" i="6"/>
  <c r="K97" i="6"/>
  <c r="F94" i="6"/>
  <c r="F101" i="6"/>
  <c r="F93" i="6"/>
  <c r="F91" i="6"/>
  <c r="K89" i="6"/>
  <c r="F85" i="6"/>
  <c r="F83" i="6"/>
  <c r="F81" i="6"/>
  <c r="F105" i="6"/>
  <c r="F78" i="6"/>
  <c r="F77" i="6"/>
  <c r="K73" i="6"/>
  <c r="F69" i="6"/>
  <c r="F265" i="6"/>
  <c r="K264" i="6"/>
  <c r="F261" i="6"/>
  <c r="F257" i="6"/>
  <c r="K256" i="6"/>
  <c r="F12" i="6"/>
  <c r="F5" i="6"/>
  <c r="F6" i="6"/>
  <c r="F8" i="6"/>
  <c r="F272" i="6"/>
  <c r="F210" i="6"/>
  <c r="F208" i="6"/>
  <c r="F126" i="6"/>
  <c r="K125" i="6"/>
  <c r="F142" i="6"/>
  <c r="K360" i="6"/>
  <c r="H351" i="6"/>
  <c r="J350" i="6"/>
  <c r="H349" i="6"/>
  <c r="J349" i="6"/>
  <c r="H348" i="6"/>
  <c r="J348" i="6"/>
  <c r="H347" i="6"/>
  <c r="J346" i="6"/>
  <c r="H345" i="6"/>
  <c r="H343" i="6"/>
  <c r="H341" i="6"/>
  <c r="H339" i="6"/>
  <c r="H333" i="6"/>
  <c r="J333" i="6"/>
  <c r="H332" i="6"/>
  <c r="J332" i="6"/>
  <c r="J328" i="6"/>
  <c r="H327" i="6"/>
  <c r="J327" i="6"/>
  <c r="J325" i="6"/>
  <c r="H223" i="6"/>
  <c r="J223" i="6"/>
  <c r="J222" i="6"/>
  <c r="J221" i="6"/>
  <c r="H220" i="6"/>
  <c r="J220" i="6"/>
  <c r="J219" i="6"/>
  <c r="J218" i="6"/>
  <c r="H140" i="6"/>
  <c r="J136" i="6"/>
  <c r="H136" i="6"/>
  <c r="J134" i="6"/>
  <c r="H215" i="6"/>
  <c r="J132" i="6"/>
  <c r="J131" i="6"/>
  <c r="J212" i="6"/>
  <c r="J129" i="6"/>
  <c r="H128" i="6"/>
  <c r="J128" i="6"/>
  <c r="H124" i="6"/>
  <c r="J123" i="6"/>
  <c r="H123" i="6"/>
  <c r="J122" i="6"/>
  <c r="H121" i="6"/>
  <c r="J121" i="6"/>
  <c r="J120" i="6"/>
  <c r="H120" i="6"/>
  <c r="J119" i="6"/>
  <c r="J269" i="6"/>
  <c r="H204" i="6"/>
  <c r="J204" i="6"/>
  <c r="H203" i="6"/>
  <c r="J38" i="6"/>
  <c r="J39" i="6"/>
  <c r="H39" i="6"/>
  <c r="J357" i="6"/>
  <c r="H357" i="6"/>
  <c r="J31" i="6"/>
  <c r="H355" i="6"/>
  <c r="J352" i="6"/>
  <c r="J11" i="6"/>
  <c r="H64" i="6"/>
  <c r="H61" i="6"/>
  <c r="J253" i="6"/>
  <c r="J274" i="6"/>
  <c r="H319" i="6"/>
  <c r="H260" i="6"/>
  <c r="H259" i="6"/>
  <c r="J258" i="6"/>
  <c r="J111" i="6"/>
  <c r="J110" i="6"/>
  <c r="J150" i="6"/>
  <c r="J334" i="6"/>
  <c r="H246" i="6"/>
  <c r="H337" i="6"/>
  <c r="J337" i="6"/>
  <c r="H336" i="6"/>
  <c r="J336" i="6"/>
  <c r="J335" i="6"/>
  <c r="H58" i="6"/>
  <c r="J58" i="6"/>
  <c r="J57" i="6"/>
  <c r="J55" i="6"/>
  <c r="J53" i="6"/>
  <c r="H361" i="6"/>
  <c r="J361" i="6"/>
  <c r="F360" i="6"/>
  <c r="J360" i="6"/>
  <c r="J353" i="6"/>
  <c r="H350" i="6"/>
  <c r="H346" i="6"/>
  <c r="H344" i="6"/>
  <c r="J344" i="6"/>
  <c r="H342" i="6"/>
  <c r="J342" i="6"/>
  <c r="H334" i="6"/>
  <c r="H330" i="6"/>
  <c r="J330" i="6"/>
  <c r="J329" i="6"/>
  <c r="J326" i="6"/>
  <c r="J324" i="6"/>
  <c r="H322" i="6"/>
  <c r="F321" i="6"/>
  <c r="H320" i="6"/>
  <c r="J320" i="6"/>
  <c r="F297" i="6"/>
  <c r="F296" i="6"/>
  <c r="H296" i="6"/>
  <c r="F295" i="6"/>
  <c r="H295" i="6"/>
  <c r="H274" i="6"/>
  <c r="F273" i="6"/>
  <c r="J272" i="6"/>
  <c r="F267" i="6"/>
  <c r="H267" i="6"/>
  <c r="F266" i="6"/>
  <c r="H266" i="6"/>
  <c r="J264" i="6"/>
  <c r="F263" i="6"/>
  <c r="H262" i="6"/>
  <c r="J261" i="6"/>
  <c r="J260" i="6"/>
  <c r="H258" i="6"/>
  <c r="F255" i="6"/>
  <c r="F251" i="6"/>
  <c r="H250" i="6"/>
  <c r="F247" i="6"/>
  <c r="H222" i="6"/>
  <c r="H221" i="6"/>
  <c r="H218" i="6"/>
  <c r="H210" i="6"/>
  <c r="J210" i="6"/>
  <c r="K210" i="6"/>
  <c r="F209" i="6"/>
  <c r="H209" i="6"/>
  <c r="F198" i="6"/>
  <c r="H198" i="6"/>
  <c r="F196" i="6"/>
  <c r="F195" i="6"/>
  <c r="H194" i="6"/>
  <c r="F193" i="6"/>
  <c r="J192" i="6"/>
  <c r="F191" i="6"/>
  <c r="H190" i="6"/>
  <c r="K190" i="6"/>
  <c r="H189" i="6"/>
  <c r="H188" i="6"/>
  <c r="F187" i="6"/>
  <c r="H186" i="6"/>
  <c r="J186" i="6"/>
  <c r="F183" i="6"/>
  <c r="F182" i="6"/>
  <c r="H182" i="6"/>
  <c r="F181" i="6"/>
  <c r="J181" i="6"/>
  <c r="F179" i="6"/>
  <c r="H178" i="6"/>
  <c r="K178" i="6"/>
  <c r="F177" i="6"/>
  <c r="F175" i="6"/>
  <c r="H174" i="6"/>
  <c r="F173" i="6"/>
  <c r="H173" i="6"/>
  <c r="F171" i="6"/>
  <c r="H171" i="6"/>
  <c r="H170" i="6"/>
  <c r="F167" i="6"/>
  <c r="F166" i="6"/>
  <c r="H166" i="6"/>
  <c r="J166" i="6"/>
  <c r="H165" i="6"/>
  <c r="F163" i="6"/>
  <c r="F162" i="6"/>
  <c r="H162" i="6"/>
  <c r="F161" i="6"/>
  <c r="H161" i="6"/>
  <c r="F159" i="6"/>
  <c r="H158" i="6"/>
  <c r="F157" i="6"/>
  <c r="H154" i="6"/>
  <c r="H150" i="6"/>
  <c r="H142" i="6"/>
  <c r="J142" i="6"/>
  <c r="F140" i="6"/>
  <c r="F136" i="6"/>
  <c r="F134" i="6"/>
  <c r="H127" i="6"/>
  <c r="J127" i="6"/>
  <c r="H122" i="6"/>
  <c r="H119" i="6"/>
  <c r="F108" i="6"/>
  <c r="F107" i="6"/>
  <c r="H107" i="6"/>
  <c r="F106" i="6"/>
  <c r="F104" i="6"/>
  <c r="F103" i="6"/>
  <c r="H103" i="6"/>
  <c r="F102" i="6"/>
  <c r="H101" i="6"/>
  <c r="J101" i="6"/>
  <c r="K101" i="6"/>
  <c r="F100" i="6"/>
  <c r="F99" i="6"/>
  <c r="H99" i="6"/>
  <c r="F96" i="6"/>
  <c r="H95" i="6"/>
  <c r="F92" i="6"/>
  <c r="H91" i="6"/>
  <c r="K91" i="6"/>
  <c r="F90" i="6"/>
  <c r="H90" i="6"/>
  <c r="F88" i="6"/>
  <c r="H87" i="6"/>
  <c r="J87" i="6"/>
  <c r="F86" i="6"/>
  <c r="F84" i="6"/>
  <c r="H83" i="6"/>
  <c r="K83" i="6"/>
  <c r="F82" i="6"/>
  <c r="H81" i="6"/>
  <c r="F80" i="6"/>
  <c r="H79" i="6"/>
  <c r="F76" i="6"/>
  <c r="H75" i="6"/>
  <c r="F74" i="6"/>
  <c r="H74" i="6"/>
  <c r="F72" i="6"/>
  <c r="H71" i="6"/>
  <c r="F70" i="6"/>
  <c r="H69" i="6"/>
  <c r="J69" i="6"/>
  <c r="F68" i="6"/>
  <c r="J12" i="6"/>
  <c r="H10" i="6"/>
  <c r="H9" i="6"/>
  <c r="J9" i="6"/>
  <c r="H8" i="6"/>
  <c r="J8" i="6"/>
  <c r="F7" i="6"/>
  <c r="H6" i="6"/>
  <c r="K6" i="6"/>
  <c r="J5" i="6"/>
  <c r="L93" i="6" l="1"/>
  <c r="J323" i="6"/>
  <c r="J293" i="6"/>
  <c r="J61" i="6"/>
  <c r="J156" i="6"/>
  <c r="J149" i="6"/>
  <c r="H59" i="6"/>
  <c r="H60" i="6"/>
  <c r="J63" i="6"/>
  <c r="J246" i="6"/>
  <c r="H245" i="6"/>
  <c r="J65" i="6"/>
  <c r="J66" i="6"/>
  <c r="H67" i="6"/>
  <c r="H115" i="6"/>
  <c r="J133" i="6"/>
  <c r="H56" i="6"/>
  <c r="H57" i="6"/>
  <c r="H335" i="6"/>
  <c r="H153" i="6"/>
  <c r="H110" i="6"/>
  <c r="H65" i="6"/>
  <c r="H66" i="6"/>
  <c r="J60" i="6"/>
  <c r="H352" i="6"/>
  <c r="J115" i="6"/>
  <c r="J114" i="6"/>
  <c r="J216" i="6"/>
  <c r="J270" i="6"/>
  <c r="H55" i="6"/>
  <c r="H53" i="6"/>
  <c r="H54" i="6"/>
  <c r="J338" i="6"/>
  <c r="J152" i="6"/>
  <c r="H293" i="6"/>
  <c r="H62" i="6"/>
  <c r="J199" i="6"/>
  <c r="H114" i="6"/>
  <c r="J358" i="6"/>
  <c r="J34" i="6"/>
  <c r="J268" i="6"/>
  <c r="J206" i="6"/>
  <c r="J197" i="6"/>
  <c r="J318" i="6"/>
  <c r="H338" i="6"/>
  <c r="H155" i="6"/>
  <c r="J245" i="6"/>
  <c r="H151" i="6"/>
  <c r="H152" i="6"/>
  <c r="H323" i="6"/>
  <c r="H111" i="6"/>
  <c r="J67" i="6"/>
  <c r="J62" i="6"/>
  <c r="J117" i="6"/>
  <c r="J200" i="6"/>
  <c r="J116" i="6"/>
  <c r="J201" i="6"/>
  <c r="H112" i="6"/>
  <c r="H116" i="6"/>
  <c r="H201" i="6"/>
  <c r="H200" i="6"/>
  <c r="H199" i="6"/>
  <c r="H117" i="6"/>
  <c r="H317" i="6"/>
  <c r="H318" i="6"/>
  <c r="J145" i="6"/>
  <c r="H145" i="6"/>
  <c r="H118" i="6"/>
  <c r="J202" i="6"/>
  <c r="H37" i="6"/>
  <c r="H38" i="6"/>
  <c r="H212" i="6"/>
  <c r="H213" i="6"/>
  <c r="H132" i="6"/>
  <c r="H271" i="6"/>
  <c r="J135" i="6"/>
  <c r="H217" i="6"/>
  <c r="H329" i="6"/>
  <c r="H63" i="6"/>
  <c r="H202" i="6"/>
  <c r="H358" i="6"/>
  <c r="H34" i="6"/>
  <c r="J207" i="6"/>
  <c r="H214" i="6"/>
  <c r="H133" i="6"/>
  <c r="H270" i="6"/>
  <c r="H216" i="6"/>
  <c r="H135" i="6"/>
  <c r="J217" i="6"/>
  <c r="H328" i="6"/>
  <c r="J118" i="6"/>
  <c r="J29" i="6"/>
  <c r="J354" i="6"/>
  <c r="J30" i="6"/>
  <c r="H359" i="6"/>
  <c r="H36" i="6"/>
  <c r="J359" i="6"/>
  <c r="J36" i="6"/>
  <c r="H206" i="6"/>
  <c r="H268" i="6"/>
  <c r="H207" i="6"/>
  <c r="H269" i="6"/>
  <c r="J124" i="6"/>
  <c r="H211" i="6"/>
  <c r="H130" i="6"/>
  <c r="J137" i="6"/>
  <c r="J138" i="6"/>
  <c r="J139" i="6"/>
  <c r="H326" i="6"/>
  <c r="H354" i="6"/>
  <c r="H30" i="6"/>
  <c r="H29" i="6"/>
  <c r="H129" i="6"/>
  <c r="H131" i="6"/>
  <c r="H134" i="6"/>
  <c r="H137" i="6"/>
  <c r="H139" i="6"/>
  <c r="J141" i="6"/>
  <c r="H325" i="6"/>
  <c r="H331" i="6"/>
  <c r="J340" i="6"/>
  <c r="F294" i="6"/>
  <c r="F79" i="6"/>
  <c r="H340" i="6"/>
  <c r="K172" i="6"/>
  <c r="K208" i="6"/>
  <c r="K74" i="6"/>
  <c r="K90" i="6"/>
  <c r="K181" i="6"/>
  <c r="L257" i="6"/>
  <c r="K263" i="6"/>
  <c r="K86" i="6"/>
  <c r="K192" i="6"/>
  <c r="K174" i="6"/>
  <c r="K186" i="6"/>
  <c r="K69" i="6"/>
  <c r="K96" i="6"/>
  <c r="K108" i="6"/>
  <c r="K163" i="6"/>
  <c r="K171" i="6"/>
  <c r="K267" i="6"/>
  <c r="K140" i="6"/>
  <c r="K8" i="6"/>
  <c r="K12" i="6"/>
  <c r="K76" i="6"/>
  <c r="H96" i="6"/>
  <c r="K159" i="6"/>
  <c r="K183" i="6"/>
  <c r="K72" i="6"/>
  <c r="K77" i="6"/>
  <c r="K93" i="6"/>
  <c r="H108" i="6"/>
  <c r="L108" i="6" s="1"/>
  <c r="H163" i="6"/>
  <c r="H31" i="6"/>
  <c r="K80" i="6"/>
  <c r="J140" i="6"/>
  <c r="K168" i="6"/>
  <c r="F248" i="6"/>
  <c r="L248" i="6" s="1"/>
  <c r="K5" i="6"/>
  <c r="K136" i="6"/>
  <c r="K175" i="6"/>
  <c r="K180" i="6"/>
  <c r="H219" i="6"/>
  <c r="K261" i="6"/>
  <c r="K157" i="6"/>
  <c r="K177" i="6"/>
  <c r="K257" i="6"/>
  <c r="K321" i="6"/>
  <c r="F97" i="6"/>
  <c r="L97" i="6" s="1"/>
  <c r="F264" i="6"/>
  <c r="L264" i="6" s="1"/>
  <c r="K84" i="6"/>
  <c r="K160" i="6"/>
  <c r="F256" i="6"/>
  <c r="K296" i="6"/>
  <c r="F125" i="6"/>
  <c r="L125" i="6" s="1"/>
  <c r="F164" i="6"/>
  <c r="L164" i="6" s="1"/>
  <c r="F184" i="6"/>
  <c r="L184" i="6" s="1"/>
  <c r="J211" i="6"/>
  <c r="K294" i="6"/>
  <c r="H11" i="6"/>
  <c r="H27" i="6" s="1"/>
  <c r="G7" i="7" s="1"/>
  <c r="H7" i="7" s="1"/>
  <c r="K195" i="6"/>
  <c r="K297" i="6"/>
  <c r="J159" i="6"/>
  <c r="L159" i="6" s="1"/>
  <c r="F188" i="6"/>
  <c r="L188" i="6" s="1"/>
  <c r="F73" i="6"/>
  <c r="L73" i="6" s="1"/>
  <c r="F89" i="6"/>
  <c r="L89" i="6" s="1"/>
  <c r="K94" i="6"/>
  <c r="K100" i="6"/>
  <c r="K142" i="6"/>
  <c r="K104" i="6"/>
  <c r="J56" i="6"/>
  <c r="K272" i="6"/>
  <c r="K324" i="6"/>
  <c r="J54" i="6"/>
  <c r="K78" i="6"/>
  <c r="J78" i="6"/>
  <c r="L78" i="6" s="1"/>
  <c r="J102" i="6"/>
  <c r="L102" i="6" s="1"/>
  <c r="K102" i="6"/>
  <c r="J130" i="6"/>
  <c r="K169" i="6"/>
  <c r="J169" i="6"/>
  <c r="L169" i="6" s="1"/>
  <c r="J205" i="6"/>
  <c r="J213" i="6"/>
  <c r="K273" i="6"/>
  <c r="J273" i="6"/>
  <c r="L273" i="6" s="1"/>
  <c r="J317" i="6"/>
  <c r="J37" i="6"/>
  <c r="K82" i="6"/>
  <c r="K10" i="6"/>
  <c r="F71" i="6"/>
  <c r="L71" i="6" s="1"/>
  <c r="K71" i="6"/>
  <c r="K75" i="6"/>
  <c r="K87" i="6"/>
  <c r="F95" i="6"/>
  <c r="L95" i="6" s="1"/>
  <c r="K95" i="6"/>
  <c r="K99" i="6"/>
  <c r="F127" i="6"/>
  <c r="K127" i="6"/>
  <c r="K158" i="6"/>
  <c r="F158" i="6"/>
  <c r="K162" i="6"/>
  <c r="K166" i="6"/>
  <c r="K170" i="6"/>
  <c r="K182" i="6"/>
  <c r="K194" i="6"/>
  <c r="F194" i="6"/>
  <c r="K198" i="6"/>
  <c r="K250" i="6"/>
  <c r="F250" i="6"/>
  <c r="L250" i="6" s="1"/>
  <c r="K262" i="6"/>
  <c r="F262" i="6"/>
  <c r="L262" i="6" s="1"/>
  <c r="K266" i="6"/>
  <c r="K322" i="6"/>
  <c r="F322" i="6"/>
  <c r="L322" i="6" s="1"/>
  <c r="J341" i="6"/>
  <c r="J345" i="6"/>
  <c r="K79" i="6"/>
  <c r="F87" i="6"/>
  <c r="J174" i="6"/>
  <c r="L174" i="6" s="1"/>
  <c r="F10" i="6"/>
  <c r="L10" i="6" s="1"/>
  <c r="K98" i="6"/>
  <c r="K165" i="6"/>
  <c r="K193" i="6"/>
  <c r="K249" i="6"/>
  <c r="J7" i="6"/>
  <c r="J27" i="6" s="1"/>
  <c r="I7" i="7" s="1"/>
  <c r="K7" i="6"/>
  <c r="J35" i="6"/>
  <c r="J64" i="6"/>
  <c r="J68" i="6"/>
  <c r="L68" i="6" s="1"/>
  <c r="K68" i="6"/>
  <c r="J88" i="6"/>
  <c r="L88" i="6" s="1"/>
  <c r="K88" i="6"/>
  <c r="J92" i="6"/>
  <c r="L92" i="6" s="1"/>
  <c r="K92" i="6"/>
  <c r="J112" i="6"/>
  <c r="J151" i="6"/>
  <c r="J155" i="6"/>
  <c r="J167" i="6"/>
  <c r="L167" i="6" s="1"/>
  <c r="K167" i="6"/>
  <c r="J179" i="6"/>
  <c r="L179" i="6" s="1"/>
  <c r="K179" i="6"/>
  <c r="K187" i="6"/>
  <c r="J187" i="6"/>
  <c r="L187" i="6" s="1"/>
  <c r="J191" i="6"/>
  <c r="L191" i="6" s="1"/>
  <c r="K191" i="6"/>
  <c r="J203" i="6"/>
  <c r="J215" i="6"/>
  <c r="J247" i="6"/>
  <c r="K247" i="6"/>
  <c r="K251" i="6"/>
  <c r="J251" i="6"/>
  <c r="L251" i="6" s="1"/>
  <c r="J255" i="6"/>
  <c r="L255" i="6" s="1"/>
  <c r="K255" i="6"/>
  <c r="J259" i="6"/>
  <c r="J271" i="6"/>
  <c r="J319" i="6"/>
  <c r="J331" i="6"/>
  <c r="J339" i="6"/>
  <c r="J343" i="6"/>
  <c r="J347" i="6"/>
  <c r="J351" i="6"/>
  <c r="J355" i="6"/>
  <c r="L101" i="6"/>
  <c r="K106" i="6"/>
  <c r="K70" i="6"/>
  <c r="F75" i="6"/>
  <c r="L75" i="6" s="1"/>
  <c r="K126" i="6"/>
  <c r="F170" i="6"/>
  <c r="L170" i="6" s="1"/>
  <c r="K189" i="6"/>
  <c r="L69" i="6"/>
  <c r="K81" i="6"/>
  <c r="K105" i="6"/>
  <c r="L265" i="6"/>
  <c r="K320" i="6"/>
  <c r="K109" i="6"/>
  <c r="F176" i="6"/>
  <c r="L176" i="6" s="1"/>
  <c r="K134" i="6"/>
  <c r="K161" i="6"/>
  <c r="K173" i="6"/>
  <c r="K185" i="6"/>
  <c r="K209" i="6"/>
  <c r="K265" i="6"/>
  <c r="K295" i="6"/>
  <c r="K85" i="6"/>
  <c r="L360" i="6"/>
  <c r="L324" i="6"/>
  <c r="L321" i="6"/>
  <c r="L320" i="6"/>
  <c r="L297" i="6"/>
  <c r="L296" i="6"/>
  <c r="L295" i="6"/>
  <c r="L294" i="6"/>
  <c r="L272" i="6"/>
  <c r="L267" i="6"/>
  <c r="L266" i="6"/>
  <c r="L263" i="6"/>
  <c r="L261" i="6"/>
  <c r="L256" i="6"/>
  <c r="L249" i="6"/>
  <c r="L247" i="6"/>
  <c r="L210" i="6"/>
  <c r="L209" i="6"/>
  <c r="L208" i="6"/>
  <c r="L198" i="6"/>
  <c r="L196" i="6"/>
  <c r="L195" i="6"/>
  <c r="L194" i="6"/>
  <c r="L193" i="6"/>
  <c r="L192" i="6"/>
  <c r="L190" i="6"/>
  <c r="L189" i="6"/>
  <c r="L186" i="6"/>
  <c r="L185" i="6"/>
  <c r="L183" i="6"/>
  <c r="L182" i="6"/>
  <c r="L181" i="6"/>
  <c r="L180" i="6"/>
  <c r="L178" i="6"/>
  <c r="L177" i="6"/>
  <c r="L175" i="6"/>
  <c r="L173" i="6"/>
  <c r="L172" i="6"/>
  <c r="L171" i="6"/>
  <c r="L168" i="6"/>
  <c r="L166" i="6"/>
  <c r="L165" i="6"/>
  <c r="L163" i="6"/>
  <c r="L162" i="6"/>
  <c r="L161" i="6"/>
  <c r="L160" i="6"/>
  <c r="L157" i="6"/>
  <c r="L142" i="6"/>
  <c r="L140" i="6"/>
  <c r="L136" i="6"/>
  <c r="L134" i="6"/>
  <c r="L127" i="6"/>
  <c r="L126" i="6"/>
  <c r="L109" i="6"/>
  <c r="L107" i="6"/>
  <c r="L106" i="6"/>
  <c r="L105" i="6"/>
  <c r="L104" i="6"/>
  <c r="L103" i="6"/>
  <c r="L100" i="6"/>
  <c r="L99" i="6"/>
  <c r="L98" i="6"/>
  <c r="L96" i="6"/>
  <c r="L94" i="6"/>
  <c r="L91" i="6"/>
  <c r="L90" i="6"/>
  <c r="L87" i="6"/>
  <c r="L86" i="6"/>
  <c r="L85" i="6"/>
  <c r="L84" i="6"/>
  <c r="L83" i="6"/>
  <c r="L82" i="6"/>
  <c r="L81" i="6"/>
  <c r="L80" i="6"/>
  <c r="L79" i="6"/>
  <c r="L77" i="6"/>
  <c r="L76" i="6"/>
  <c r="L74" i="6"/>
  <c r="L72" i="6"/>
  <c r="L70" i="6"/>
  <c r="L12" i="6"/>
  <c r="L8" i="6"/>
  <c r="L6" i="6"/>
  <c r="L5" i="6"/>
  <c r="F221" i="6"/>
  <c r="L221" i="6" s="1"/>
  <c r="H141" i="6"/>
  <c r="K141" i="6"/>
  <c r="H205" i="6"/>
  <c r="H197" i="6"/>
  <c r="J32" i="6"/>
  <c r="H32" i="6"/>
  <c r="H353" i="6"/>
  <c r="J59" i="6"/>
  <c r="J254" i="6"/>
  <c r="H253" i="6"/>
  <c r="H254" i="6"/>
  <c r="F274" i="6"/>
  <c r="L274" i="6" s="1"/>
  <c r="F260" i="6"/>
  <c r="L260" i="6" s="1"/>
  <c r="F259" i="6"/>
  <c r="F258" i="6"/>
  <c r="L258" i="6" s="1"/>
  <c r="J252" i="6"/>
  <c r="H252" i="6"/>
  <c r="J153" i="6"/>
  <c r="J154" i="6"/>
  <c r="H291" i="6" l="1"/>
  <c r="G12" i="7" s="1"/>
  <c r="H12" i="7" s="1"/>
  <c r="K274" i="6"/>
  <c r="F141" i="6"/>
  <c r="L141" i="6" s="1"/>
  <c r="H144" i="6"/>
  <c r="H156" i="6"/>
  <c r="H243" i="6" s="1"/>
  <c r="G11" i="7" s="1"/>
  <c r="H11" i="7" s="1"/>
  <c r="H149" i="6"/>
  <c r="H224" i="6"/>
  <c r="H143" i="6"/>
  <c r="J143" i="6"/>
  <c r="K258" i="6"/>
  <c r="J356" i="6"/>
  <c r="J363" i="6" s="1"/>
  <c r="I14" i="7" s="1"/>
  <c r="J14" i="7" s="1"/>
  <c r="J33" i="6"/>
  <c r="J51" i="6" s="1"/>
  <c r="I9" i="7" s="1"/>
  <c r="J9" i="7" s="1"/>
  <c r="H298" i="6"/>
  <c r="H315" i="6" s="1"/>
  <c r="G13" i="7" s="1"/>
  <c r="H13" i="7" s="1"/>
  <c r="H113" i="6"/>
  <c r="K221" i="6"/>
  <c r="K259" i="6"/>
  <c r="J144" i="6"/>
  <c r="H33" i="6"/>
  <c r="H356" i="6"/>
  <c r="H363" i="6" s="1"/>
  <c r="G14" i="7" s="1"/>
  <c r="H14" i="7" s="1"/>
  <c r="J214" i="6"/>
  <c r="F138" i="6"/>
  <c r="L259" i="6"/>
  <c r="K260" i="6"/>
  <c r="H138" i="6"/>
  <c r="J298" i="6"/>
  <c r="J315" i="6" s="1"/>
  <c r="I13" i="7" s="1"/>
  <c r="J13" i="7" s="1"/>
  <c r="J113" i="6"/>
  <c r="J291" i="6"/>
  <c r="I12" i="7" s="1"/>
  <c r="J12" i="7" s="1"/>
  <c r="J7" i="7"/>
  <c r="L7" i="6"/>
  <c r="L158" i="6"/>
  <c r="J147" i="6"/>
  <c r="I10" i="7" s="1"/>
  <c r="J10" i="7" s="1"/>
  <c r="H35" i="6"/>
  <c r="H51" i="6" l="1"/>
  <c r="G9" i="7" s="1"/>
  <c r="H9" i="7" s="1"/>
  <c r="H147" i="6"/>
  <c r="G10" i="7" s="1"/>
  <c r="H10" i="7" s="1"/>
  <c r="F111" i="6"/>
  <c r="L111" i="6" s="1"/>
  <c r="K111" i="6"/>
  <c r="K222" i="6"/>
  <c r="F222" i="6"/>
  <c r="L222" i="6" s="1"/>
  <c r="K138" i="6"/>
  <c r="K346" i="6"/>
  <c r="F346" i="6"/>
  <c r="L346" i="6" s="1"/>
  <c r="K220" i="6"/>
  <c r="F220" i="6"/>
  <c r="L220" i="6" s="1"/>
  <c r="F345" i="6"/>
  <c r="L345" i="6" s="1"/>
  <c r="K345" i="6"/>
  <c r="F218" i="6"/>
  <c r="L218" i="6" s="1"/>
  <c r="K218" i="6"/>
  <c r="F327" i="6"/>
  <c r="L327" i="6" s="1"/>
  <c r="K327" i="6"/>
  <c r="F351" i="6"/>
  <c r="L351" i="6" s="1"/>
  <c r="K351" i="6"/>
  <c r="F343" i="6"/>
  <c r="L343" i="6" s="1"/>
  <c r="K343" i="6"/>
  <c r="F139" i="6"/>
  <c r="L139" i="6" s="1"/>
  <c r="K139" i="6"/>
  <c r="F350" i="6"/>
  <c r="L350" i="6" s="1"/>
  <c r="K350" i="6"/>
  <c r="K344" i="6"/>
  <c r="F344" i="6"/>
  <c r="L344" i="6" s="1"/>
  <c r="F361" i="6"/>
  <c r="L361" i="6" s="1"/>
  <c r="K361" i="6"/>
  <c r="F348" i="6"/>
  <c r="L348" i="6" s="1"/>
  <c r="K348" i="6"/>
  <c r="J224" i="6"/>
  <c r="J243" i="6" s="1"/>
  <c r="I11" i="7" s="1"/>
  <c r="J11" i="7" s="1"/>
  <c r="I8" i="7" s="1"/>
  <c r="J8" i="7" s="1"/>
  <c r="I6" i="7" s="1"/>
  <c r="J6" i="7" s="1"/>
  <c r="L138" i="6"/>
  <c r="F349" i="6"/>
  <c r="L349" i="6" s="1"/>
  <c r="K349" i="6"/>
  <c r="F223" i="6"/>
  <c r="L223" i="6" s="1"/>
  <c r="K223" i="6"/>
  <c r="F39" i="6"/>
  <c r="L39" i="6" s="1"/>
  <c r="K39" i="6"/>
  <c r="F9" i="6"/>
  <c r="K9" i="6"/>
  <c r="F132" i="6"/>
  <c r="L132" i="6" s="1"/>
  <c r="K132" i="6"/>
  <c r="F217" i="6"/>
  <c r="L217" i="6" s="1"/>
  <c r="K217" i="6"/>
  <c r="F347" i="6"/>
  <c r="L347" i="6" s="1"/>
  <c r="K347" i="6"/>
  <c r="F333" i="6"/>
  <c r="L333" i="6" s="1"/>
  <c r="K333" i="6"/>
  <c r="F219" i="6"/>
  <c r="L219" i="6" s="1"/>
  <c r="K219" i="6"/>
  <c r="D11" i="8" l="1"/>
  <c r="I5" i="7"/>
  <c r="G8" i="7"/>
  <c r="H8" i="7" s="1"/>
  <c r="G6" i="7" s="1"/>
  <c r="H6" i="7" s="1"/>
  <c r="G5" i="7" s="1"/>
  <c r="H5" i="7" s="1"/>
  <c r="H24" i="7" s="1"/>
  <c r="J5" i="7"/>
  <c r="J24" i="7" s="1"/>
  <c r="F215" i="6"/>
  <c r="L215" i="6" s="1"/>
  <c r="K215" i="6"/>
  <c r="F129" i="6"/>
  <c r="L129" i="6" s="1"/>
  <c r="K129" i="6"/>
  <c r="F214" i="6"/>
  <c r="L214" i="6" s="1"/>
  <c r="K214" i="6"/>
  <c r="F329" i="6"/>
  <c r="L329" i="6" s="1"/>
  <c r="K329" i="6"/>
  <c r="F135" i="6"/>
  <c r="L135" i="6" s="1"/>
  <c r="K135" i="6"/>
  <c r="F328" i="6"/>
  <c r="L328" i="6" s="1"/>
  <c r="K328" i="6"/>
  <c r="F326" i="6"/>
  <c r="L326" i="6" s="1"/>
  <c r="K326" i="6"/>
  <c r="F131" i="6"/>
  <c r="L131" i="6" s="1"/>
  <c r="K131" i="6"/>
  <c r="F339" i="6"/>
  <c r="L339" i="6" s="1"/>
  <c r="K339" i="6"/>
  <c r="K145" i="6"/>
  <c r="F145" i="6"/>
  <c r="L145" i="6" s="1"/>
  <c r="K332" i="6"/>
  <c r="F332" i="6"/>
  <c r="L332" i="6" s="1"/>
  <c r="K212" i="6"/>
  <c r="F212" i="6"/>
  <c r="L212" i="6" s="1"/>
  <c r="F128" i="6"/>
  <c r="L128" i="6" s="1"/>
  <c r="K128" i="6"/>
  <c r="F325" i="6"/>
  <c r="L325" i="6" s="1"/>
  <c r="K325" i="6"/>
  <c r="F213" i="6"/>
  <c r="L213" i="6" s="1"/>
  <c r="K213" i="6"/>
  <c r="L9" i="6"/>
  <c r="F331" i="6"/>
  <c r="L331" i="6" s="1"/>
  <c r="K331" i="6"/>
  <c r="F133" i="6"/>
  <c r="L133" i="6" s="1"/>
  <c r="K133" i="6"/>
  <c r="F330" i="6"/>
  <c r="L330" i="6" s="1"/>
  <c r="K330" i="6"/>
  <c r="K137" i="6"/>
  <c r="F137" i="6"/>
  <c r="L137" i="6" s="1"/>
  <c r="D8" i="8" l="1"/>
  <c r="D9" i="8" s="1"/>
  <c r="D10" i="8" s="1"/>
  <c r="D24" i="8" s="1"/>
  <c r="F341" i="6"/>
  <c r="L341" i="6" s="1"/>
  <c r="K341" i="6"/>
  <c r="F340" i="6"/>
  <c r="L340" i="6" s="1"/>
  <c r="K340" i="6"/>
  <c r="F271" i="6"/>
  <c r="L271" i="6" s="1"/>
  <c r="K271" i="6"/>
  <c r="F130" i="6"/>
  <c r="L130" i="6" s="1"/>
  <c r="K130" i="6"/>
  <c r="F11" i="6"/>
  <c r="K11" i="6"/>
  <c r="F216" i="6"/>
  <c r="L216" i="6" s="1"/>
  <c r="K216" i="6"/>
  <c r="F211" i="6"/>
  <c r="L211" i="6" s="1"/>
  <c r="K211" i="6"/>
  <c r="F270" i="6"/>
  <c r="L270" i="6" s="1"/>
  <c r="K270" i="6"/>
  <c r="D12" i="8" l="1"/>
  <c r="D23" i="8"/>
  <c r="D13" i="8"/>
  <c r="F207" i="6"/>
  <c r="L207" i="6" s="1"/>
  <c r="K207" i="6"/>
  <c r="F124" i="6"/>
  <c r="L124" i="6" s="1"/>
  <c r="K124" i="6"/>
  <c r="F269" i="6"/>
  <c r="L269" i="6" s="1"/>
  <c r="K269" i="6"/>
  <c r="K268" i="6"/>
  <c r="F268" i="6"/>
  <c r="L268" i="6" s="1"/>
  <c r="F122" i="6"/>
  <c r="L122" i="6" s="1"/>
  <c r="K122" i="6"/>
  <c r="F205" i="6"/>
  <c r="L205" i="6" s="1"/>
  <c r="K205" i="6"/>
  <c r="K206" i="6"/>
  <c r="F206" i="6"/>
  <c r="L206" i="6" s="1"/>
  <c r="F120" i="6"/>
  <c r="L120" i="6" s="1"/>
  <c r="K120" i="6"/>
  <c r="F342" i="6"/>
  <c r="L342" i="6" s="1"/>
  <c r="K342" i="6"/>
  <c r="K121" i="6"/>
  <c r="F121" i="6"/>
  <c r="L121" i="6" s="1"/>
  <c r="F110" i="6"/>
  <c r="L110" i="6" s="1"/>
  <c r="K110" i="6"/>
  <c r="F203" i="6"/>
  <c r="L203" i="6" s="1"/>
  <c r="K203" i="6"/>
  <c r="F204" i="6"/>
  <c r="L204" i="6" s="1"/>
  <c r="K204" i="6"/>
  <c r="L11" i="6"/>
  <c r="L27" i="6" s="1"/>
  <c r="F27" i="6"/>
  <c r="E7" i="7" s="1"/>
  <c r="F123" i="6"/>
  <c r="L123" i="6" s="1"/>
  <c r="K123" i="6"/>
  <c r="F119" i="6"/>
  <c r="L119" i="6" s="1"/>
  <c r="K119" i="6"/>
  <c r="F317" i="6" l="1"/>
  <c r="K317" i="6"/>
  <c r="K65" i="6"/>
  <c r="F65" i="6"/>
  <c r="L65" i="6" s="1"/>
  <c r="F57" i="6"/>
  <c r="L57" i="6" s="1"/>
  <c r="K57" i="6"/>
  <c r="F61" i="6"/>
  <c r="L61" i="6" s="1"/>
  <c r="K61" i="6"/>
  <c r="F199" i="6"/>
  <c r="L199" i="6" s="1"/>
  <c r="K199" i="6"/>
  <c r="F114" i="6"/>
  <c r="L114" i="6" s="1"/>
  <c r="K114" i="6"/>
  <c r="F67" i="6"/>
  <c r="L67" i="6" s="1"/>
  <c r="K67" i="6"/>
  <c r="F38" i="6"/>
  <c r="K38" i="6"/>
  <c r="F66" i="6"/>
  <c r="L66" i="6" s="1"/>
  <c r="K66" i="6"/>
  <c r="F54" i="6"/>
  <c r="L54" i="6" s="1"/>
  <c r="K54" i="6"/>
  <c r="K252" i="6"/>
  <c r="F252" i="6"/>
  <c r="L252" i="6" s="1"/>
  <c r="F143" i="6"/>
  <c r="L143" i="6" s="1"/>
  <c r="K143" i="6"/>
  <c r="F202" i="6"/>
  <c r="L202" i="6" s="1"/>
  <c r="K202" i="6"/>
  <c r="F319" i="6"/>
  <c r="L319" i="6" s="1"/>
  <c r="K319" i="6"/>
  <c r="F117" i="6"/>
  <c r="L117" i="6" s="1"/>
  <c r="K117" i="6"/>
  <c r="F64" i="6"/>
  <c r="L64" i="6" s="1"/>
  <c r="K64" i="6"/>
  <c r="K113" i="6"/>
  <c r="F113" i="6"/>
  <c r="L113" i="6" s="1"/>
  <c r="K298" i="6"/>
  <c r="F298" i="6"/>
  <c r="L298" i="6" s="1"/>
  <c r="F59" i="6"/>
  <c r="L59" i="6" s="1"/>
  <c r="K59" i="6"/>
  <c r="F116" i="6"/>
  <c r="L116" i="6" s="1"/>
  <c r="K116" i="6"/>
  <c r="F112" i="6"/>
  <c r="L112" i="6" s="1"/>
  <c r="K112" i="6"/>
  <c r="F37" i="6"/>
  <c r="L37" i="6" s="1"/>
  <c r="K37" i="6"/>
  <c r="F254" i="6"/>
  <c r="L254" i="6" s="1"/>
  <c r="K254" i="6"/>
  <c r="F115" i="6"/>
  <c r="L115" i="6" s="1"/>
  <c r="K115" i="6"/>
  <c r="F62" i="6"/>
  <c r="L62" i="6" s="1"/>
  <c r="K62" i="6"/>
  <c r="F53" i="6"/>
  <c r="K53" i="6"/>
  <c r="F150" i="6"/>
  <c r="L150" i="6" s="1"/>
  <c r="K150" i="6"/>
  <c r="F253" i="6"/>
  <c r="L253" i="6" s="1"/>
  <c r="K253" i="6"/>
  <c r="F58" i="6"/>
  <c r="L58" i="6" s="1"/>
  <c r="K58" i="6"/>
  <c r="F318" i="6"/>
  <c r="L318" i="6" s="1"/>
  <c r="K318" i="6"/>
  <c r="F197" i="6"/>
  <c r="L197" i="6" s="1"/>
  <c r="K197" i="6"/>
  <c r="F7" i="7"/>
  <c r="L7" i="7" s="1"/>
  <c r="K7" i="7"/>
  <c r="F63" i="6"/>
  <c r="L63" i="6" s="1"/>
  <c r="K63" i="6"/>
  <c r="F201" i="6"/>
  <c r="L201" i="6" s="1"/>
  <c r="K201" i="6"/>
  <c r="K200" i="6"/>
  <c r="F200" i="6"/>
  <c r="L200" i="6" s="1"/>
  <c r="F246" i="6" l="1"/>
  <c r="L246" i="6" s="1"/>
  <c r="K246" i="6"/>
  <c r="F335" i="6"/>
  <c r="L335" i="6" s="1"/>
  <c r="K335" i="6"/>
  <c r="L53" i="6"/>
  <c r="K352" i="6"/>
  <c r="F352" i="6"/>
  <c r="L352" i="6" s="1"/>
  <c r="F355" i="6"/>
  <c r="L355" i="6" s="1"/>
  <c r="K355" i="6"/>
  <c r="F31" i="6"/>
  <c r="L31" i="6" s="1"/>
  <c r="K31" i="6"/>
  <c r="F29" i="6"/>
  <c r="L29" i="6" s="1"/>
  <c r="K29" i="6"/>
  <c r="F60" i="6"/>
  <c r="L60" i="6" s="1"/>
  <c r="K60" i="6"/>
  <c r="F118" i="6"/>
  <c r="L118" i="6" s="1"/>
  <c r="K118" i="6"/>
  <c r="F149" i="6"/>
  <c r="K149" i="6"/>
  <c r="F144" i="6"/>
  <c r="L144" i="6" s="1"/>
  <c r="K144" i="6"/>
  <c r="F337" i="6"/>
  <c r="L337" i="6" s="1"/>
  <c r="K337" i="6"/>
  <c r="L38" i="6"/>
  <c r="K354" i="6"/>
  <c r="F354" i="6"/>
  <c r="L354" i="6" s="1"/>
  <c r="K336" i="6"/>
  <c r="F336" i="6"/>
  <c r="L336" i="6" s="1"/>
  <c r="F334" i="6"/>
  <c r="L334" i="6" s="1"/>
  <c r="K334" i="6"/>
  <c r="F357" i="6"/>
  <c r="L357" i="6" s="1"/>
  <c r="K357" i="6"/>
  <c r="F293" i="6"/>
  <c r="K293" i="6"/>
  <c r="F245" i="6"/>
  <c r="K245" i="6"/>
  <c r="F30" i="6"/>
  <c r="L30" i="6" s="1"/>
  <c r="K30" i="6"/>
  <c r="F338" i="6"/>
  <c r="L338" i="6" s="1"/>
  <c r="K338" i="6"/>
  <c r="L317" i="6"/>
  <c r="F55" i="6" l="1"/>
  <c r="K55" i="6"/>
  <c r="F155" i="6"/>
  <c r="L155" i="6" s="1"/>
  <c r="K155" i="6"/>
  <c r="F34" i="6"/>
  <c r="L34" i="6" s="1"/>
  <c r="K34" i="6"/>
  <c r="F56" i="6"/>
  <c r="L56" i="6" s="1"/>
  <c r="K56" i="6"/>
  <c r="K152" i="6"/>
  <c r="F152" i="6"/>
  <c r="L152" i="6" s="1"/>
  <c r="L245" i="6"/>
  <c r="L291" i="6" s="1"/>
  <c r="F291" i="6"/>
  <c r="E12" i="7" s="1"/>
  <c r="F359" i="6"/>
  <c r="L359" i="6" s="1"/>
  <c r="K359" i="6"/>
  <c r="F356" i="6"/>
  <c r="L356" i="6" s="1"/>
  <c r="K356" i="6"/>
  <c r="L293" i="6"/>
  <c r="L315" i="6" s="1"/>
  <c r="F315" i="6"/>
  <c r="E13" i="7" s="1"/>
  <c r="F36" i="6"/>
  <c r="L36" i="6" s="1"/>
  <c r="K36" i="6"/>
  <c r="F154" i="6"/>
  <c r="L154" i="6" s="1"/>
  <c r="K154" i="6"/>
  <c r="F153" i="6"/>
  <c r="L153" i="6" s="1"/>
  <c r="K153" i="6"/>
  <c r="K358" i="6"/>
  <c r="F358" i="6"/>
  <c r="L358" i="6" s="1"/>
  <c r="K32" i="6"/>
  <c r="F32" i="6"/>
  <c r="L32" i="6" s="1"/>
  <c r="F33" i="6"/>
  <c r="L33" i="6" s="1"/>
  <c r="K33" i="6"/>
  <c r="F151" i="6"/>
  <c r="L151" i="6" s="1"/>
  <c r="K151" i="6"/>
  <c r="F156" i="6"/>
  <c r="L156" i="6" s="1"/>
  <c r="K156" i="6"/>
  <c r="F353" i="6"/>
  <c r="L353" i="6" s="1"/>
  <c r="K353" i="6"/>
  <c r="L149" i="6"/>
  <c r="K13" i="7" l="1"/>
  <c r="F13" i="7"/>
  <c r="L13" i="7" s="1"/>
  <c r="F12" i="7"/>
  <c r="L12" i="7" s="1"/>
  <c r="K12" i="7"/>
  <c r="L55" i="6"/>
  <c r="L147" i="6" s="1"/>
  <c r="F147" i="6"/>
  <c r="E10" i="7" s="1"/>
  <c r="F35" i="6" l="1"/>
  <c r="K35" i="6"/>
  <c r="F10" i="7"/>
  <c r="L10" i="7" s="1"/>
  <c r="K10" i="7"/>
  <c r="K224" i="6" l="1"/>
  <c r="F224" i="6"/>
  <c r="L35" i="6"/>
  <c r="L51" i="6" s="1"/>
  <c r="F51" i="6"/>
  <c r="E9" i="7" s="1"/>
  <c r="L224" i="6" l="1"/>
  <c r="L243" i="6" s="1"/>
  <c r="F243" i="6"/>
  <c r="E11" i="7" s="1"/>
  <c r="K9" i="7"/>
  <c r="F9" i="7"/>
  <c r="F323" i="6"/>
  <c r="K323" i="6"/>
  <c r="L323" i="6" l="1"/>
  <c r="L363" i="6" s="1"/>
  <c r="F363" i="6"/>
  <c r="E14" i="7" s="1"/>
  <c r="L9" i="7"/>
  <c r="F11" i="7"/>
  <c r="L11" i="7" s="1"/>
  <c r="K11" i="7"/>
  <c r="E8" i="7" l="1"/>
  <c r="F14" i="7"/>
  <c r="L14" i="7" s="1"/>
  <c r="K14" i="7"/>
  <c r="F8" i="7" l="1"/>
  <c r="K8" i="7"/>
  <c r="E6" i="7" l="1"/>
  <c r="L8" i="7"/>
  <c r="F6" i="7" l="1"/>
  <c r="E5" i="7" s="1"/>
  <c r="K6" i="7"/>
  <c r="L6" i="7" l="1"/>
  <c r="D5" i="8"/>
  <c r="D19" i="8" l="1"/>
  <c r="D20" i="8"/>
  <c r="D18" i="8"/>
  <c r="D7" i="8"/>
  <c r="D22" i="8" s="1"/>
  <c r="K5" i="7"/>
  <c r="F5" i="7"/>
  <c r="F24" i="7" l="1"/>
  <c r="L5" i="7"/>
  <c r="L24" i="7" s="1"/>
  <c r="D36" i="8" l="1"/>
</calcChain>
</file>

<file path=xl/sharedStrings.xml><?xml version="1.0" encoding="utf-8"?>
<sst xmlns="http://schemas.openxmlformats.org/spreadsheetml/2006/main" count="4108" uniqueCount="974">
  <si>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</si>
  <si>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</si>
  <si>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</si>
  <si>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</si>
  <si>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</si>
  <si>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</si>
  <si>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</si>
  <si>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</si>
  <si>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</si>
  <si>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</si>
  <si>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</si>
  <si>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</si>
  <si>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</si>
  <si>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</si>
  <si>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</si>
  <si>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</si>
  <si>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</si>
  <si>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</si>
  <si>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</si>
  <si>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</si>
  <si>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</si>
  <si>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</si>
  <si>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</si>
  <si>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</si>
  <si>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</si>
  <si>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</si>
  <si>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</si>
  <si>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</si>
  <si>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</si>
  <si>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</si>
  <si>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</si>
  <si>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</si>
  <si>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</si>
  <si>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</si>
  <si>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</si>
  <si>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</si>
  <si>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</si>
  <si>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</si>
  <si>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</si>
  <si>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</si>
  <si>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</si>
  <si>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</si>
  <si>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</si>
  <si>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</si>
  <si>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</si>
  <si>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</si>
  <si>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</si>
  <si>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</si>
  <si>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</si>
  <si>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</si>
  <si>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</si>
  <si>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</t>
  </si>
  <si>
    <t>0101  기계설비공사</t>
  </si>
  <si>
    <t>0101</t>
  </si>
  <si>
    <t>010101  장비설치공사</t>
  </si>
  <si>
    <t>010101</t>
  </si>
  <si>
    <t>천정형전기온풍기</t>
  </si>
  <si>
    <t>1KW</t>
  </si>
  <si>
    <t>대</t>
  </si>
  <si>
    <t>5BACC3425E9792F17A8D0A94E8B055040A3273</t>
  </si>
  <si>
    <t>F</t>
  </si>
  <si>
    <t>T</t>
  </si>
  <si>
    <t>0101015BACC3425E9792F17A8D0A94E8B055040A3273</t>
  </si>
  <si>
    <t>1.5KW</t>
  </si>
  <si>
    <t>5BACC3425E9792F17A8D0A94E8B055040A327C</t>
  </si>
  <si>
    <t>0101015BACC3425E9792F17A8D0A94E8B055040A327C</t>
  </si>
  <si>
    <t>2KW</t>
  </si>
  <si>
    <t>5BACC3425E9792F17A8D0A94E8B055040A3272</t>
  </si>
  <si>
    <t>0101015BACC3425E9792F17A8D0A94E8B055040A3272</t>
  </si>
  <si>
    <t>배기팬(천정형)D200</t>
  </si>
  <si>
    <t>270CMHx36W</t>
  </si>
  <si>
    <t>5BACC3425E9792F17A8D0A94E8B055040A327E</t>
  </si>
  <si>
    <t>0101015BACC3425E9792F17A8D0A94E8B055040A327E</t>
  </si>
  <si>
    <t>욕실배기팬 설치</t>
  </si>
  <si>
    <t>200mm 이하</t>
  </si>
  <si>
    <t>5C4BC3E25202A2317CBB3578FEE94F</t>
  </si>
  <si>
    <t>0101015C4BC3E25202A2317CBB3578FEE94F</t>
  </si>
  <si>
    <t>폐수펌프(자흡식)</t>
  </si>
  <si>
    <t>160LPMx8Mx880W</t>
  </si>
  <si>
    <t>5BACC3425E9792F17A8D0A94E8B055040A3300</t>
  </si>
  <si>
    <t>0101015BACC3425E9792F17A8D0A94E8B055040A3300</t>
  </si>
  <si>
    <t>일반펌프 설치</t>
  </si>
  <si>
    <t>1.5 kw 이하</t>
  </si>
  <si>
    <t>5C4BC3E151BE62917FF32AFAEC2805</t>
  </si>
  <si>
    <t>0101015C4BC3E151BE62917FF32AFAEC2805</t>
  </si>
  <si>
    <t>폐수저장탱크(FRP)960L</t>
  </si>
  <si>
    <t>1,000x1,200x800H</t>
  </si>
  <si>
    <t>5BACC3425E9792F17A8D0A94E8B055040A3301</t>
  </si>
  <si>
    <t>0101015BACC3425E9792F17A8D0A94E8B055040A3301</t>
  </si>
  <si>
    <t>[ 합           계 ]</t>
  </si>
  <si>
    <t>TOTAL</t>
  </si>
  <si>
    <t>010102  위생배관공사</t>
  </si>
  <si>
    <t>010102</t>
  </si>
  <si>
    <t>01010201  위생기구설치공사</t>
  </si>
  <si>
    <t>01010201</t>
  </si>
  <si>
    <t>대변기</t>
  </si>
  <si>
    <t>양변기 910C(전자감지식)</t>
  </si>
  <si>
    <t>SET</t>
  </si>
  <si>
    <t>5C4B13F7595672F17C6865DCB0B8DE</t>
  </si>
  <si>
    <t>010102015C4B13F7595672F17C6865DCB0B8DE</t>
  </si>
  <si>
    <t>양변기 910C(F/V,대소구분)</t>
  </si>
  <si>
    <t>5C4B13F7595672F17C6865DCB30C1D</t>
  </si>
  <si>
    <t>010102015C4B13F7595672F17C6865DCB30C1D</t>
  </si>
  <si>
    <t>소변기</t>
  </si>
  <si>
    <t>센서내장형,VU-312</t>
  </si>
  <si>
    <t>5C4B13F75971B2E1732A8BC1E0DCBA</t>
  </si>
  <si>
    <t>010102015C4B13F75971B2E1732A8BC1E0DCBA</t>
  </si>
  <si>
    <t>세면기(원형)</t>
  </si>
  <si>
    <t>KSL 1050B, (S/L)</t>
  </si>
  <si>
    <t>5C4B13F7590E52A1749D4CF36F5642</t>
  </si>
  <si>
    <t>010102015C4B13F7590E52A1749D4CF36F5642</t>
  </si>
  <si>
    <t>세면기(각형)</t>
  </si>
  <si>
    <t>KSL 610, (S/L)</t>
  </si>
  <si>
    <t>5C4B13F7590E52A1749D4CF099CAED</t>
  </si>
  <si>
    <t>010102015C4B13F7590E52A1749D4CF099CAED</t>
  </si>
  <si>
    <t>수채</t>
  </si>
  <si>
    <t>소제용수채, 2S KSCS-210</t>
  </si>
  <si>
    <t>5C4B13F7593B9201731D6D6DDC2C8B</t>
  </si>
  <si>
    <t>010102015C4B13F7593B9201731D6D6DDC2C8B</t>
  </si>
  <si>
    <t>수도꼭지</t>
  </si>
  <si>
    <t>가로꼭지, 15mm</t>
  </si>
  <si>
    <t>EA</t>
  </si>
  <si>
    <t>5C4B13F25136E2717276F4F6B1B944</t>
  </si>
  <si>
    <t>010102015C4B13F25136E2717276F4F6B1B944</t>
  </si>
  <si>
    <t>수도꼭지(주방수전)</t>
  </si>
  <si>
    <t>씽크혼합수전,FS935C</t>
  </si>
  <si>
    <t>5C4B13F2510992817F3862CE93606B</t>
  </si>
  <si>
    <t>010102015C4B13F2510992817F3862CE93606B</t>
  </si>
  <si>
    <t>장애자용손잡이</t>
  </si>
  <si>
    <t>양변기용 가동식</t>
  </si>
  <si>
    <t>5C4B13F45DB1E21174AF2228002D3C</t>
  </si>
  <si>
    <t>010102015C4B13F45DB1E21174AF2228002D3C</t>
  </si>
  <si>
    <t>양변기용 고정식</t>
  </si>
  <si>
    <t>5C4B13F45DB1E21174AF222BD44B06</t>
  </si>
  <si>
    <t>010102015C4B13F45DB1E21174AF222BD44B06</t>
  </si>
  <si>
    <t>장애자용등받이</t>
  </si>
  <si>
    <t>양변기용</t>
  </si>
  <si>
    <t>5C4B13F45DB1E21174AF222EA93071</t>
  </si>
  <si>
    <t>010102015C4B13F45DB1E21174AF222EA93071</t>
  </si>
  <si>
    <t>01010202  급수급탕배관공사</t>
  </si>
  <si>
    <t>01010202</t>
  </si>
  <si>
    <t>스테인리스배관(K-TYPE)</t>
  </si>
  <si>
    <t>D 13</t>
  </si>
  <si>
    <t>M</t>
  </si>
  <si>
    <t>5C4BB3FF541ED2A178366ED90D3A3C</t>
  </si>
  <si>
    <t>010102025C4BB3FF541ED2A178366ED90D3A3C</t>
  </si>
  <si>
    <t>D 20</t>
  </si>
  <si>
    <t>5C4BB3FF541ED2A178366ED90D3915</t>
  </si>
  <si>
    <t>010102025C4BB3FF541ED2A178366ED90D3915</t>
  </si>
  <si>
    <t>D 25</t>
  </si>
  <si>
    <t>5C4BB3FF541ED2A178366ED90D380E</t>
  </si>
  <si>
    <t>010102025C4BB3FF541ED2A178366ED90D380E</t>
  </si>
  <si>
    <t>D 32</t>
  </si>
  <si>
    <t>5C4BB3FF541ED2A178366ED90D3FBE</t>
  </si>
  <si>
    <t>010102025C4BB3FF541ED2A178366ED90D3FBE</t>
  </si>
  <si>
    <t>D 40</t>
  </si>
  <si>
    <t>5C4BB3FF541ED2A178366ED90D3E97</t>
  </si>
  <si>
    <t>010102025C4BB3FF541ED2A178366ED90D3E97</t>
  </si>
  <si>
    <t>D 50</t>
  </si>
  <si>
    <t>5C4BB3FF541ED2A178366ED90D3DF0</t>
  </si>
  <si>
    <t>010102025C4BB3FF541ED2A178366ED90D3DF0</t>
  </si>
  <si>
    <t>관보온(가교발포+매직)</t>
  </si>
  <si>
    <t>25TxD15</t>
  </si>
  <si>
    <t>5C4BD3C65A23421174A29470E16F23</t>
  </si>
  <si>
    <t>010102025C4BD3C65A23421174A29470E16F23</t>
  </si>
  <si>
    <t>25TxD20</t>
  </si>
  <si>
    <t>5C4BD3C65A2372E1708A3E01990988</t>
  </si>
  <si>
    <t>010102025C4BD3C65A2372E1708A3E01990988</t>
  </si>
  <si>
    <t>25TxD25</t>
  </si>
  <si>
    <t>5C4BD3C65A2362C1775F79B4CF8693</t>
  </si>
  <si>
    <t>010102025C4BD3C65A2362C1775F79B4CF8693</t>
  </si>
  <si>
    <t>25TxD32</t>
  </si>
  <si>
    <t>5C4BD3C65A23125178A6ED646FDEE4</t>
  </si>
  <si>
    <t>010102025C4BD3C65A23125178A6ED646FDEE4</t>
  </si>
  <si>
    <t>25TxD40</t>
  </si>
  <si>
    <t>5C4BD3C65A2302B17F9A79A886C750</t>
  </si>
  <si>
    <t>010102025C4BD3C65A2302B17F9A79A886C750</t>
  </si>
  <si>
    <t>25TxD50</t>
  </si>
  <si>
    <t>5C4BD3C65A2332017B83E8B2FF11F8</t>
  </si>
  <si>
    <t>010102025C4BD3C65A2332017B83E8B2FF11F8</t>
  </si>
  <si>
    <t>가교발포보온(벽체매립)</t>
  </si>
  <si>
    <t>5TxD15</t>
  </si>
  <si>
    <t>5C4BD3C65A69123177E8C34882A47F</t>
  </si>
  <si>
    <t>010102025C4BD3C65A69123177E8C34882A47F</t>
  </si>
  <si>
    <t>5TxD20</t>
  </si>
  <si>
    <t>5C4BD3C65A6922D170B3416B077F7A</t>
  </si>
  <si>
    <t>010102025C4BD3C65A6922D170B3416B077F7A</t>
  </si>
  <si>
    <t>5TxD25</t>
  </si>
  <si>
    <t>5C4BD3C65A6932F1790A7722232CF4</t>
  </si>
  <si>
    <t>010102025C4BD3C65A6932F1790A7722232CF4</t>
  </si>
  <si>
    <t>일반배관용 STS강관 이음쇠</t>
  </si>
  <si>
    <t>엘보 (프레스) D13</t>
  </si>
  <si>
    <t>5BD993F25FCA52017AE9469F2DCE3B3388A811</t>
  </si>
  <si>
    <t>010102025BD993F25FCA52017AE9469F2DCE3B3388A811</t>
  </si>
  <si>
    <t>엘보 (프레스) D20</t>
  </si>
  <si>
    <t>5BD993F25FCA52017AE9469F2DCE3B3388A810</t>
  </si>
  <si>
    <t>010102025BD993F25FCA52017AE9469F2DCE3B3388A810</t>
  </si>
  <si>
    <t>엘보 (프레스) D25</t>
  </si>
  <si>
    <t>5BD993F25FCA52017AE9469F2DCE3B3388A817</t>
  </si>
  <si>
    <t>010102025BD993F25FCA52017AE9469F2DCE3B3388A817</t>
  </si>
  <si>
    <t>엘보 (프레스) D30</t>
  </si>
  <si>
    <t>5BD993F25FCA52017AE9469F2DCE3B3388A816</t>
  </si>
  <si>
    <t>010102025BD993F25FCA52017AE9469F2DCE3B3388A816</t>
  </si>
  <si>
    <t>엘보 (프레스) D40</t>
  </si>
  <si>
    <t>5BD993F25FCA52017AE9469F2DCE3B3388A815</t>
  </si>
  <si>
    <t>010102025BD993F25FCA52017AE9469F2DCE3B3388A815</t>
  </si>
  <si>
    <t>엘보 (프레스) D50</t>
  </si>
  <si>
    <t>5BD993F25FCA52017AE9469F2DCE3B3388A814</t>
  </si>
  <si>
    <t>010102025BD993F25FCA52017AE9469F2DCE3B3388A814</t>
  </si>
  <si>
    <t>티이 (프레스) D13x13</t>
  </si>
  <si>
    <t>5BD993F25FCA52017AE9469F2DCE3B30CDBA8E</t>
  </si>
  <si>
    <t>010102025BD993F25FCA52017AE9469F2DCE3B30CDBA8E</t>
  </si>
  <si>
    <t>티이 (프레스) D20x20</t>
  </si>
  <si>
    <t>5BD993F25FCA52017AE9469F2DCE3B30CDBA88</t>
  </si>
  <si>
    <t>010102025BD993F25FCA52017AE9469F2DCE3B30CDBA88</t>
  </si>
  <si>
    <t>티이 (프레스) D25x25</t>
  </si>
  <si>
    <t>5BD993F25FCA52017AE9469F2DCE3B30CDBA89</t>
  </si>
  <si>
    <t>010102025BD993F25FCA52017AE9469F2DCE3B30CDBA89</t>
  </si>
  <si>
    <t>티이 (프레스) D30x30</t>
  </si>
  <si>
    <t>5BD993F25FCA52017AE9469F2DCE3B30CDBA84</t>
  </si>
  <si>
    <t>010102025BD993F25FCA52017AE9469F2DCE3B30CDBA84</t>
  </si>
  <si>
    <t>티이 (프레스) D40x40</t>
  </si>
  <si>
    <t>5BD993F25FCA52017AE9469F2DCE3B30CDBB90</t>
  </si>
  <si>
    <t>010102025BD993F25FCA52017AE9469F2DCE3B30CDBB90</t>
  </si>
  <si>
    <t>티이 (프레스) D50x50</t>
  </si>
  <si>
    <t>5BD993F25FCA52017AE9469F2DCE3B30CDBB94</t>
  </si>
  <si>
    <t>010102025BD993F25FCA52017AE9469F2DCE3B30CDBB94</t>
  </si>
  <si>
    <t>리듀서 (프레스) D20x13</t>
  </si>
  <si>
    <t>5BD993F25FCA52017AE9469F2DCE3B30CE5920</t>
  </si>
  <si>
    <t>010102025BD993F25FCA52017AE9469F2DCE3B30CE5920</t>
  </si>
  <si>
    <t>리듀서 (프레스) D25x13</t>
  </si>
  <si>
    <t>5BD993F25FCA52017AE9469F2DCE3B30CE5921</t>
  </si>
  <si>
    <t>010102025BD993F25FCA52017AE9469F2DCE3B30CE5921</t>
  </si>
  <si>
    <t>리듀서 (프레스) D25x20</t>
  </si>
  <si>
    <t>5BD993F25FCA52017AE9469F2DCE3B30CE5922</t>
  </si>
  <si>
    <t>010102025BD993F25FCA52017AE9469F2DCE3B30CE5922</t>
  </si>
  <si>
    <t>리듀서 (프레스) D30x13</t>
  </si>
  <si>
    <t>5BD993F25FCA52017AE9469F2DCE3B30CE5923</t>
  </si>
  <si>
    <t>010102025BD993F25FCA52017AE9469F2DCE3B30CE5923</t>
  </si>
  <si>
    <t>리듀서 (프레스) D30x20</t>
  </si>
  <si>
    <t>5BD993F25FCA52017AE9469F2DCE3B30CE5924</t>
  </si>
  <si>
    <t>010102025BD993F25FCA52017AE9469F2DCE3B30CE5924</t>
  </si>
  <si>
    <t>리듀서 (프레스) D30x25</t>
  </si>
  <si>
    <t>5BD993F25FCA52017AE9469F2DCE3B30CE5925</t>
  </si>
  <si>
    <t>010102025BD993F25FCA52017AE9469F2DCE3B30CE5925</t>
  </si>
  <si>
    <t>리듀서 (프레스) D40x25</t>
  </si>
  <si>
    <t>5BD993F25FCA52017AE9469F2DCE3B30CE5928</t>
  </si>
  <si>
    <t>010102025BD993F25FCA52017AE9469F2DCE3B30CE5928</t>
  </si>
  <si>
    <t>리듀서 (프레스) D40x30</t>
  </si>
  <si>
    <t>5BD993F25FCA52017AE9469F2DCE3B30CE5929</t>
  </si>
  <si>
    <t>010102025BD993F25FCA52017AE9469F2DCE3B30CE5929</t>
  </si>
  <si>
    <t>리듀서 (프레스) D50x20</t>
  </si>
  <si>
    <t>5BD993F25FCA52017AE9469F2DCE3B30CE5818</t>
  </si>
  <si>
    <t>010102025BD993F25FCA52017AE9469F2DCE3B30CE5818</t>
  </si>
  <si>
    <t>캡(프레스),D13</t>
  </si>
  <si>
    <t>5BD993F25FCA52017AE9469F2DCE3B30C9D155</t>
  </si>
  <si>
    <t>010102025BD993F25FCA52017AE9469F2DCE3B30C9D155</t>
  </si>
  <si>
    <t>캡(프레스),D20</t>
  </si>
  <si>
    <t>5BD993F25FCA52017AE9469F2DCE3B30C9D154</t>
  </si>
  <si>
    <t>010102025BD993F25FCA52017AE9469F2DCE3B30C9D154</t>
  </si>
  <si>
    <t>캡(프레스),D25</t>
  </si>
  <si>
    <t>5BD993F25FCA52017AE9469F2DCE3B30C9D0B6</t>
  </si>
  <si>
    <t>010102025BD993F25FCA52017AE9469F2DCE3B30C9D0B6</t>
  </si>
  <si>
    <t>캡(프레스),D30</t>
  </si>
  <si>
    <t>5BD993F25FCA52017AE9469F2DCE3B30C9D0B7</t>
  </si>
  <si>
    <t>010102025BD993F25FCA52017AE9469F2DCE3B30C9D0B7</t>
  </si>
  <si>
    <t>캡(프레스),D40</t>
  </si>
  <si>
    <t>5BD993F25FCA52017AE9469F2DCE3B30C9D0B4</t>
  </si>
  <si>
    <t>010102025BD993F25FCA52017AE9469F2DCE3B30C9D0B4</t>
  </si>
  <si>
    <t>소켓 (프레스) D13</t>
  </si>
  <si>
    <t>5BD993F25FCA52017AE9469F2DCE3B30CB870B</t>
  </si>
  <si>
    <t>010102025BD993F25FCA52017AE9469F2DCE3B30CB870B</t>
  </si>
  <si>
    <t>소켓 (프레스) D20</t>
  </si>
  <si>
    <t>5BD993F25FCA52017AE9469F2DCE3B30CB870A</t>
  </si>
  <si>
    <t>010102025BD993F25FCA52017AE9469F2DCE3B30CB870A</t>
  </si>
  <si>
    <t>소켓 (프레스) D25</t>
  </si>
  <si>
    <t>5BD993F25FCA52017AE9469F2DCE3B30CB8709</t>
  </si>
  <si>
    <t>010102025BD993F25FCA52017AE9469F2DCE3B30CB8709</t>
  </si>
  <si>
    <t>소켓 (프레스) D30</t>
  </si>
  <si>
    <t>5BD993F25FCA52017AE9469F2DCE3B30CB8708</t>
  </si>
  <si>
    <t>010102025BD993F25FCA52017AE9469F2DCE3B30CB8708</t>
  </si>
  <si>
    <t>소켓 (프레스) D50</t>
  </si>
  <si>
    <t>5BD993F25FCA52017AE9469F2DCE3B30CB8706</t>
  </si>
  <si>
    <t>010102025BD993F25FCA52017AE9469F2DCE3B30CB8706</t>
  </si>
  <si>
    <t>K-유니온 (프레스) D13x1/2</t>
  </si>
  <si>
    <t>5BD993F25FCA52017AE9469F2DCE3B30C8326A</t>
  </si>
  <si>
    <t>010102025BD993F25FCA52017AE9469F2DCE3B30C8326A</t>
  </si>
  <si>
    <t>K-유니온 (프레스) D20x3/4</t>
  </si>
  <si>
    <t>5BD993F25FCA52017AE9469F2DCE3B30C8326B</t>
  </si>
  <si>
    <t>010102025BD993F25FCA52017AE9469F2DCE3B30C8326B</t>
  </si>
  <si>
    <t>K-유니온 (프레스) D25x1</t>
  </si>
  <si>
    <t>5BD993F25FCA52017AE9469F2DCE3B30C83268</t>
  </si>
  <si>
    <t>010102025BD993F25FCA52017AE9469F2DCE3B30C83268</t>
  </si>
  <si>
    <t>K-유니온 (프레스) D30x1</t>
  </si>
  <si>
    <t>5BD993F25FCA52017AE9469F2DCE3B30C8326E</t>
  </si>
  <si>
    <t>010102025BD993F25FCA52017AE9469F2DCE3B30C8326E</t>
  </si>
  <si>
    <t>수전엘보(프레스),D25*1</t>
  </si>
  <si>
    <t>5BD993F25FCA52017AE9469F2DCC0B0C395C74</t>
  </si>
  <si>
    <t>010102025BD993F25FCA52017AE9469F2DCC0B0C395C74</t>
  </si>
  <si>
    <t>급수전티이 (프레스) D13x1/2</t>
  </si>
  <si>
    <t>5BD993F25FCA52017AE9469F2DCE3B30CCAABE</t>
  </si>
  <si>
    <t>010102025BD993F25FCA52017AE9469F2DCE3B30CCAABE</t>
  </si>
  <si>
    <t>급수전티이 (프레스) D20x1/2</t>
  </si>
  <si>
    <t>5BD993F25FCA52017AE9469F2DCE3B30CCAABC</t>
  </si>
  <si>
    <t>010102025BD993F25FCA52017AE9469F2DCE3B30CCAABC</t>
  </si>
  <si>
    <t>숫아답타소켓 (프레스) D13 x1/2</t>
  </si>
  <si>
    <t>5BD993F25FCA52017AE9469F2DCE3B30CB81E3</t>
  </si>
  <si>
    <t>010102025BD993F25FCA52017AE9469F2DCE3B30CB81E3</t>
  </si>
  <si>
    <t>숫아답타소켓 (프레스) D20x3/4</t>
  </si>
  <si>
    <t>5BD993F25FCA52017AE9469F2DCE3B30CB81E2</t>
  </si>
  <si>
    <t>010102025BD993F25FCA52017AE9469F2DCE3B30CB81E2</t>
  </si>
  <si>
    <t>숫아답타소켓 (프레스) D25x1</t>
  </si>
  <si>
    <t>5BD993F25FCA52017AE9469F2DCE3B30CB81E1</t>
  </si>
  <si>
    <t>010102025BD993F25FCA52017AE9469F2DCE3B30CB81E1</t>
  </si>
  <si>
    <t>숫아답타소켓 (프레스) D30x1</t>
  </si>
  <si>
    <t>5BD993F25FCA52017AE9469F2DCE3B30CB81E0</t>
  </si>
  <si>
    <t>010102025BD993F25FCA52017AE9469F2DCE3B30CB81E0</t>
  </si>
  <si>
    <t>프레스후렌지접합</t>
  </si>
  <si>
    <t>D40</t>
  </si>
  <si>
    <t>개소</t>
  </si>
  <si>
    <t>5C4BB3EA5B7702017B66A026986260</t>
  </si>
  <si>
    <t>010102025C4BB3EA5B7702017B66A026986260</t>
  </si>
  <si>
    <t>D50</t>
  </si>
  <si>
    <t>5C4BB3EA5B7732D17F83E40FEC3959</t>
  </si>
  <si>
    <t>010102025C4BB3EA5B7732D17F83E40FEC3959</t>
  </si>
  <si>
    <t>버터플라이밸브(기어)</t>
  </si>
  <si>
    <t>D 40  (10KG)</t>
  </si>
  <si>
    <t>5C4BF31459D7F2B1771D2896E6E43B</t>
  </si>
  <si>
    <t>010102025C4BF31459D7F2B1771D2896E6E43B</t>
  </si>
  <si>
    <t>볼밸브(황동)</t>
  </si>
  <si>
    <t>D 15</t>
  </si>
  <si>
    <t>5C4BF314598FC251758CDAA404D4A1</t>
  </si>
  <si>
    <t>010102025C4BF314598FC251758CDAA404D4A1</t>
  </si>
  <si>
    <t>5C4BF314598FF2217A71C58C89A52E</t>
  </si>
  <si>
    <t>010102025C4BF314598FF2217A71C58C89A52E</t>
  </si>
  <si>
    <t>5C4BF314598FE20173680289E13AE8</t>
  </si>
  <si>
    <t>010102025C4BF314598FE20173680289E13AE8</t>
  </si>
  <si>
    <t>5C4BF314598F9281712D9A1562B4BB</t>
  </si>
  <si>
    <t>010102025C4BF314598F9281712D9A1562B4BB</t>
  </si>
  <si>
    <t>D 50  (10KG)</t>
  </si>
  <si>
    <t>5C4BF31459D7F2B1771D2896E6E43A</t>
  </si>
  <si>
    <t>010102025C4BF31459D7F2B1771D2896E6E43A</t>
  </si>
  <si>
    <t>자동공기변설치(물용)프레스</t>
  </si>
  <si>
    <t>D15</t>
  </si>
  <si>
    <t>5C4BF310521B126170AD9B7C9FF2F5</t>
  </si>
  <si>
    <t>010102025C4BF310521B126170AD9B7C9FF2F5</t>
  </si>
  <si>
    <t>절연행거(전산볼트)</t>
  </si>
  <si>
    <t>5C4B13F25109C241775A60151C0851</t>
  </si>
  <si>
    <t>010102025C4B13F25109C241775A60151C0851</t>
  </si>
  <si>
    <t>D20</t>
  </si>
  <si>
    <t>5C4B13F25109C241775A60162253BE</t>
  </si>
  <si>
    <t>010102025C4B13F25109C241775A60162253BE</t>
  </si>
  <si>
    <t>D25</t>
  </si>
  <si>
    <t>5C4B13F25109C241775A6017C99C71</t>
  </si>
  <si>
    <t>010102025C4B13F25109C241775A6017C99C71</t>
  </si>
  <si>
    <t>D32</t>
  </si>
  <si>
    <t>5C4B13F25109C241775A60109ACE4F</t>
  </si>
  <si>
    <t>010102025C4B13F25109C241775A60109ACE4F</t>
  </si>
  <si>
    <t>5C4B13F25109C241775A6011A13FC0</t>
  </si>
  <si>
    <t>010102025C4B13F25109C241775A6011A13FC0</t>
  </si>
  <si>
    <t>5C4B13F25109C241775A60124783EE</t>
  </si>
  <si>
    <t>010102025C4B13F25109C241775A60124783EE</t>
  </si>
  <si>
    <t>U자형볼트/너트</t>
  </si>
  <si>
    <t>절연, D20</t>
  </si>
  <si>
    <t>5BAC430C52EA02E1733679F35C7B1693BC4E6F</t>
  </si>
  <si>
    <t>010102025BAC430C52EA02E1733679F35C7B1693BC4E6F</t>
  </si>
  <si>
    <t>절연, D32</t>
  </si>
  <si>
    <t>5BAC430C52EA02E1733679F35C7B1693BC4E61</t>
  </si>
  <si>
    <t>010102025BAC430C52EA02E1733679F35C7B1693BC4E61</t>
  </si>
  <si>
    <t>절연, D40</t>
  </si>
  <si>
    <t>5BAC430C52EA02E1733679F35C7B1693BC4F0F</t>
  </si>
  <si>
    <t>010102025BAC430C52EA02E1733679F35C7B1693BC4F0F</t>
  </si>
  <si>
    <t>배관을 위한 구멍뚫기</t>
  </si>
  <si>
    <t>25mm, 콘크리트 두께 150mm, 바닥</t>
  </si>
  <si>
    <t>5C4B33C75D49F2D174846223AAA84B</t>
  </si>
  <si>
    <t>010102025C4B33C75D49F2D174846223AAA84B</t>
  </si>
  <si>
    <t>50mm, 콘크리트 두께 150mm, 바닥</t>
  </si>
  <si>
    <t>5C4B33C75D49F2D174846223A9817C</t>
  </si>
  <si>
    <t>010102025C4B33C75D49F2D174846223A9817C</t>
  </si>
  <si>
    <t>75mm, 콘크리트 두께 150mm, 바닥</t>
  </si>
  <si>
    <t>5C4B33C75D49F2D174846223A8FA2F</t>
  </si>
  <si>
    <t>010102025C4B33C75D49F2D174846223A8FA2F</t>
  </si>
  <si>
    <t>25mm, 콘크리트 두께 150mm, 벽체</t>
  </si>
  <si>
    <t>5C4B33C75D49F2D175AD39795D791A</t>
  </si>
  <si>
    <t>010102025C4B33C75D49F2D175AD39795D791A</t>
  </si>
  <si>
    <t>50mm, 콘크리트 두께 150mm, 벽체</t>
  </si>
  <si>
    <t>5C4B33C75D49F2D175AD39795E1FBE</t>
  </si>
  <si>
    <t>010102025C4B33C75D49F2D175AD39795E1FBE</t>
  </si>
  <si>
    <t>75mm, 콘크리트 두께 150mm, 벽체</t>
  </si>
  <si>
    <t>5C4B33C75D49F2D175AD39795F26AC</t>
  </si>
  <si>
    <t>010102025C4B33C75D49F2D175AD39795F26AC</t>
  </si>
  <si>
    <t>내화채움구조(강관용) 입상</t>
  </si>
  <si>
    <t>5C4B33C154D4124176417C81EFF64A</t>
  </si>
  <si>
    <t>010102025C4B33C154D4124176417C81EFF64A</t>
  </si>
  <si>
    <t>5C4B33C154D4124176417C81EFF021</t>
  </si>
  <si>
    <t>010102025C4B33C154D4124176417C81EFF021</t>
  </si>
  <si>
    <t>5C4B33C154D4124176417C81EFF1C8</t>
  </si>
  <si>
    <t>010102025C4B33C154D4124176417C81EFF1C8</t>
  </si>
  <si>
    <t>내화채움구조(강관용) 벽체</t>
  </si>
  <si>
    <t>5C4B33C154D4124176417F554E74BE</t>
  </si>
  <si>
    <t>010102025C4B33C154D4124176417F554E74BE</t>
  </si>
  <si>
    <t>5C4B33C154D4124176417F554E7772</t>
  </si>
  <si>
    <t>010102025C4B33C154D4124176417F554E7772</t>
  </si>
  <si>
    <t>5C4B33C154D4124176417F554E766B</t>
  </si>
  <si>
    <t>010102025C4B33C154D4124176417F554E766B</t>
  </si>
  <si>
    <t>5C4B33C154D4124176417F554E71EA</t>
  </si>
  <si>
    <t>010102025C4B33C154D4124176417F554E71EA</t>
  </si>
  <si>
    <t>5C4B33C154D4124176417F554E70C3</t>
  </si>
  <si>
    <t>010102025C4B33C154D4124176417F554E70C3</t>
  </si>
  <si>
    <t>ㄱ형강</t>
  </si>
  <si>
    <t>등변, 50×50×6mm</t>
  </si>
  <si>
    <t>kg</t>
  </si>
  <si>
    <t>5BAC53155C7652E17443B0B22369A996C999CF</t>
  </si>
  <si>
    <t>010102025BAC53155C7652E17443B0B22369A996C999CF</t>
  </si>
  <si>
    <t>녹막이페인트칠</t>
  </si>
  <si>
    <t>2회</t>
  </si>
  <si>
    <t>M2</t>
  </si>
  <si>
    <t>5C4B33C65CF5B2F179BA0F1125E47D</t>
  </si>
  <si>
    <t>010102025C4B33C65CF5B2F179BA0F1125E47D</t>
  </si>
  <si>
    <t>조합페인트칠</t>
  </si>
  <si>
    <t>철재면2회</t>
  </si>
  <si>
    <t>5C4B33C65CDAD2117DB3AB2CF70C88</t>
  </si>
  <si>
    <t>010102025C4B33C65CDAD2117DB3AB2CF70C88</t>
  </si>
  <si>
    <t>잡철물 제작 및 설치</t>
  </si>
  <si>
    <t>현장제작설치, 일반철재</t>
  </si>
  <si>
    <t>톤</t>
  </si>
  <si>
    <t>5C4B33C5526642417A2355481498B1</t>
  </si>
  <si>
    <t>010102025C4B33C5526642417A2355481498B1</t>
  </si>
  <si>
    <t>01010203  오배수배관공사</t>
  </si>
  <si>
    <t>01010203</t>
  </si>
  <si>
    <t>PVC배수용배관(VG2)접착제 SDR 33</t>
  </si>
  <si>
    <t>5C4BB3F3590C424176AD8501F627CE</t>
  </si>
  <si>
    <t>010102035C4BB3F3590C424176AD8501F627CE</t>
  </si>
  <si>
    <t>PVC배수용배관(VG1)고무링 SDR 13.6</t>
  </si>
  <si>
    <t>5C4BB3F359398221754D9C09F33CA9</t>
  </si>
  <si>
    <t>010102035C4BB3F359398221754D9C09F33CA9</t>
  </si>
  <si>
    <t>PVC배수용배관(VG1)고무링 SDR 17</t>
  </si>
  <si>
    <t>D 75</t>
  </si>
  <si>
    <t>5C4BB3F359398221754D9C09F33B82</t>
  </si>
  <si>
    <t>010102035C4BB3F359398221754D9C09F33B82</t>
  </si>
  <si>
    <t>D100</t>
  </si>
  <si>
    <t>5C4BB3F359398221754D9C09F33AFB</t>
  </si>
  <si>
    <t>010102035C4BB3F359398221754D9C09F33AFB</t>
  </si>
  <si>
    <t>D125</t>
  </si>
  <si>
    <t>5C4BB3F359398221754D9C09F339D5</t>
  </si>
  <si>
    <t>010102035C4BB3F359398221754D9C09F339D5</t>
  </si>
  <si>
    <t>PVC수도용배관</t>
  </si>
  <si>
    <t>5C4BB3F3592F224172CE8671A44E55</t>
  </si>
  <si>
    <t>010102035C4BB3F3592F224172CE8671A44E55</t>
  </si>
  <si>
    <t>5C4BB3F3592F224172CE8676268836</t>
  </si>
  <si>
    <t>010102035C4BB3F3592F224172CE8676268836</t>
  </si>
  <si>
    <t>5C4BB3F3592F224172CE86751F9705</t>
  </si>
  <si>
    <t>010102035C4BB3F3592F224172CE86751F9705</t>
  </si>
  <si>
    <t>배수용 경질염화비닐 이음관</t>
  </si>
  <si>
    <t>90˚곡관(고무링) D50</t>
  </si>
  <si>
    <t>5BD993F25FCA52017AE8BFC9D2EE1B04AF4D9A</t>
  </si>
  <si>
    <t>010102035BD993F25FCA52017AE8BFC9D2EE1B04AF4D9A</t>
  </si>
  <si>
    <t>90˚곡관(고무링) D75</t>
  </si>
  <si>
    <t>5BD993F25FCA52017AE8BFC9D2EE1B04AF4EB9</t>
  </si>
  <si>
    <t>010102035BD993F25FCA52017AE8BFC9D2EE1B04AF4EB9</t>
  </si>
  <si>
    <t>90˚곡관(고무링) D100</t>
  </si>
  <si>
    <t>5BD993F25FCA52017AE8BFC9D2EE1B04AF4EB8</t>
  </si>
  <si>
    <t>010102035BD993F25FCA52017AE8BFC9D2EE1B04AF4EB8</t>
  </si>
  <si>
    <t>45˚곡관(고무링) D50</t>
  </si>
  <si>
    <t>5BD993F25FCA52017AE8BFC9D2EE1B04AF4EBC</t>
  </si>
  <si>
    <t>010102035BD993F25FCA52017AE8BFC9D2EE1B04AF4EBC</t>
  </si>
  <si>
    <t>45˚곡관(고무링) D75</t>
  </si>
  <si>
    <t>5BD993F25FCA52017AE8BFC9D2EE1B04AF4EBF</t>
  </si>
  <si>
    <t>010102035BD993F25FCA52017AE8BFC9D2EE1B04AF4EBF</t>
  </si>
  <si>
    <t>45˚곡관(고무링) D100</t>
  </si>
  <si>
    <t>5BD993F25FCA52017AE8BFC9D2EE1B04AF4EBE</t>
  </si>
  <si>
    <t>010102035BD993F25FCA52017AE8BFC9D2EE1B04AF4EBE</t>
  </si>
  <si>
    <t>45˚곡관(고무링) D125</t>
  </si>
  <si>
    <t>5BD993F25FCA52017AE8BFC9D2EE1B04AF4EB1</t>
  </si>
  <si>
    <t>010102035BD993F25FCA52017AE8BFC9D2EE1B04AF4EB1</t>
  </si>
  <si>
    <t>Y관 (고무링) D50x50</t>
  </si>
  <si>
    <t>5BD993F25FCA52017AE8BFC9D2EE1B04AEA086</t>
  </si>
  <si>
    <t>010102035BD993F25FCA52017AE8BFC9D2EE1B04AEA086</t>
  </si>
  <si>
    <t>Y관 (고무링) D75x50</t>
  </si>
  <si>
    <t>5BD993F25FCA52017AE8BFC9D2EE1B04AEA350</t>
  </si>
  <si>
    <t>010102035BD993F25FCA52017AE8BFC9D2EE1B04AEA350</t>
  </si>
  <si>
    <t>Y관 (고무링) D75x75</t>
  </si>
  <si>
    <t>5BD993F25FCA52017AE8BFC9D2EE1B04AEA087</t>
  </si>
  <si>
    <t>010102035BD993F25FCA52017AE8BFC9D2EE1B04AEA087</t>
  </si>
  <si>
    <t>Y관 (고무링) D100x75</t>
  </si>
  <si>
    <t>5BD993F25FCA52017AE8BFC9D2EE1B04AEA352</t>
  </si>
  <si>
    <t>010102035BD993F25FCA52017AE8BFC9D2EE1B04AEA352</t>
  </si>
  <si>
    <t>Y관 (고무링) D125x50</t>
  </si>
  <si>
    <t>5BD993F25FCA52017AE8BFC9D2EE1B04AEA35D</t>
  </si>
  <si>
    <t>010102035BD993F25FCA52017AE8BFC9D2EE1B04AEA35D</t>
  </si>
  <si>
    <t>Y관 (고무링) D125x75</t>
  </si>
  <si>
    <t>5BD993F25FCA52017AE8BFC9D2EE1B04AEA353</t>
  </si>
  <si>
    <t>010102035BD993F25FCA52017AE8BFC9D2EE1B04AEA353</t>
  </si>
  <si>
    <t>Y관 (고무링) D125x100</t>
  </si>
  <si>
    <t>5BD993F25FCA52017AE8BFC9D2EE1B04AEA35C</t>
  </si>
  <si>
    <t>010102035BD993F25FCA52017AE8BFC9D2EE1B04AEA35C</t>
  </si>
  <si>
    <t>Y관 (고무링) D125x125</t>
  </si>
  <si>
    <t>5BD993F25FCA52017AE8BFC9D2EE1B04AEA089</t>
  </si>
  <si>
    <t>010102035BD993F25FCA52017AE8BFC9D2EE1B04AEA089</t>
  </si>
  <si>
    <t>LT관 (고무링) D75x50</t>
  </si>
  <si>
    <t>5BD993F25FCA52017AE8BFC9D2E6C0E8691DD1</t>
  </si>
  <si>
    <t>010102035BD993F25FCA52017AE8BFC9D2E6C0E8691DD1</t>
  </si>
  <si>
    <t>LT관 (고무링) D75x75</t>
  </si>
  <si>
    <t>5BD993F25FCA52017AE8BFC9D2E6C0E8691DD0</t>
  </si>
  <si>
    <t>010102035BD993F25FCA52017AE8BFC9D2E6C0E8691DD0</t>
  </si>
  <si>
    <t>LT관 (고무링) D125x50</t>
  </si>
  <si>
    <t>5BD993F25FCA52017AE8BE26046C340E1B2CAB</t>
  </si>
  <si>
    <t>010102035BD993F25FCA52017AE8BE26046C340E1B2CAB</t>
  </si>
  <si>
    <t>LT관 (고무링) D125x125</t>
  </si>
  <si>
    <t>5BD993F25FCA52017AE8BFC9D2E6C0E8691EFA</t>
  </si>
  <si>
    <t>010102035BD993F25FCA52017AE8BFC9D2E6C0E8691EFA</t>
  </si>
  <si>
    <t>소켓 (고무링) D50</t>
  </si>
  <si>
    <t>5BD993F25FCA52017AE8BFC9D2EE1B04AF4F41</t>
  </si>
  <si>
    <t>010102035BD993F25FCA52017AE8BFC9D2EE1B04AF4F41</t>
  </si>
  <si>
    <t>소켓 (고무링) D75</t>
  </si>
  <si>
    <t>5BD993F25FCA52017AE8BFC9D2EE1B04AF4F42</t>
  </si>
  <si>
    <t>010102035BD993F25FCA52017AE8BFC9D2EE1B04AF4F42</t>
  </si>
  <si>
    <t>소켓 (고무링) D100</t>
  </si>
  <si>
    <t>5BD993F25FCA52017AE8BFC9D2EE1B04AF4F43</t>
  </si>
  <si>
    <t>010102035BD993F25FCA52017AE8BFC9D2EE1B04AF4F43</t>
  </si>
  <si>
    <t>소켓 (고무링) D125</t>
  </si>
  <si>
    <t>5BD993F25FCA52017AE8BFC9D2EE1B04AF4F44</t>
  </si>
  <si>
    <t>010102035BD993F25FCA52017AE8BFC9D2EE1B04AF4F44</t>
  </si>
  <si>
    <t>P 트랩 (고무링) D75</t>
  </si>
  <si>
    <t>5BD993F25FCA52017AE8BFC9D2EE1B04AF40DF</t>
  </si>
  <si>
    <t>010102035BD993F25FCA52017AE8BFC9D2EE1B04AF40DF</t>
  </si>
  <si>
    <t>소제구 (고무링) D50</t>
  </si>
  <si>
    <t>5BD993F25FCA52017AE8BFC9D2E6C0EB348559</t>
  </si>
  <si>
    <t>010102035BD993F25FCA52017AE8BFC9D2E6C0EB348559</t>
  </si>
  <si>
    <t>소제구 (고무링) D75</t>
  </si>
  <si>
    <t>5BD993F25FCA52017AE8BFC9D2E6C0EB348558</t>
  </si>
  <si>
    <t>010102035BD993F25FCA52017AE8BFC9D2E6C0EB348558</t>
  </si>
  <si>
    <t>소제구 (고무링) D100</t>
  </si>
  <si>
    <t>5BD993F25FCA52017AE8BFC9D2E6C0EB34855B</t>
  </si>
  <si>
    <t>010102035BD993F25FCA52017AE8BFC9D2E6C0EB34855B</t>
  </si>
  <si>
    <t>소제구 (고무링) D125</t>
  </si>
  <si>
    <t>5BD993F25FCA52017AE8BFC9D2E6C0EB34855A</t>
  </si>
  <si>
    <t>010102035BD993F25FCA52017AE8BFC9D2E6C0EB34855A</t>
  </si>
  <si>
    <t>90˚단곡관(접착제) D50</t>
  </si>
  <si>
    <t>5BD993F25FCA52017AE8BFC9D3F4654F78A2CD</t>
  </si>
  <si>
    <t>010102035BD993F25FCA52017AE8BFC9D3F4654F78A2CD</t>
  </si>
  <si>
    <t>YT관(접착제) D50xD50</t>
  </si>
  <si>
    <t>5BD993F25FCA52017AE8BFC9D3F4654E5603F6</t>
  </si>
  <si>
    <t>010102035BD993F25FCA52017AE8BFC9D3F4654E5603F6</t>
  </si>
  <si>
    <t>소켓 (접착제) D50</t>
  </si>
  <si>
    <t>5BD993F25FCA52017AE8BFC9D3F4654F7B7853</t>
  </si>
  <si>
    <t>010102035BD993F25FCA52017AE8BFC9D3F4654F7B7853</t>
  </si>
  <si>
    <t>밸브소켓 (수도용) D20</t>
  </si>
  <si>
    <t>5BD993F25FCA52017AE8BE26046C340F2177F8</t>
  </si>
  <si>
    <t>010102035BD993F25FCA52017AE8BE26046C340F2177F8</t>
  </si>
  <si>
    <t>밸브소켓 (수도용) D40</t>
  </si>
  <si>
    <t>5BD993F25FCA52017AE8BE26046C340F2177FC</t>
  </si>
  <si>
    <t>010102035BD993F25FCA52017AE8BE26046C340F2177FC</t>
  </si>
  <si>
    <t>캡 (수도용) D50</t>
  </si>
  <si>
    <t>5BD993F25FCA52017AE8BE26046C340F21727F</t>
  </si>
  <si>
    <t>010102035BD993F25FCA52017AE8BE26046C340F21727F</t>
  </si>
  <si>
    <t>엘보 (수도용) D20</t>
  </si>
  <si>
    <t>5BD993F25FCA52017AE8BE26046C340F217049</t>
  </si>
  <si>
    <t>010102035BD993F25FCA52017AE8BE26046C340F217049</t>
  </si>
  <si>
    <t>엘보 (수도용) D40</t>
  </si>
  <si>
    <t>5BD993F25FCA52017AE8BE26046C340F21704E</t>
  </si>
  <si>
    <t>010102035BD993F25FCA52017AE8BE26046C340F21704E</t>
  </si>
  <si>
    <t>엘보 (수도용) D50</t>
  </si>
  <si>
    <t>5BD993F25FCA52017AE8BE26046C340F21704D</t>
  </si>
  <si>
    <t>010102035BD993F25FCA52017AE8BE26046C340F21704D</t>
  </si>
  <si>
    <t>티이 (수도용) D40</t>
  </si>
  <si>
    <t>5BD993F25FCA52017AE8BE26046C340F217E2F</t>
  </si>
  <si>
    <t>010102035BD993F25FCA52017AE8BE26046C340F217E2F</t>
  </si>
  <si>
    <t>티이 (수도용) D50</t>
  </si>
  <si>
    <t>5BD993F25FCA52017AE8BE26046C340F217E2C</t>
  </si>
  <si>
    <t>010102035BD993F25FCA52017AE8BE26046C340F217E2C</t>
  </si>
  <si>
    <t>소켓 (수도용) D50</t>
  </si>
  <si>
    <t>5BD993F25FCA52017AE8BE26046C340F2051FE</t>
  </si>
  <si>
    <t>010102035BD993F25FCA52017AE8BE26046C340F2051FE</t>
  </si>
  <si>
    <t>바닥배수구(F.D)</t>
  </si>
  <si>
    <t>5C4B13F2511BF2F1706A4CD616CB55</t>
  </si>
  <si>
    <t>010102035C4B13F2511BF2F1706A4CD616CB55</t>
  </si>
  <si>
    <t>V.T.W(PVC) D50</t>
  </si>
  <si>
    <t>5BD993F25FCA52017AE8BFC9D3F4654E545083</t>
  </si>
  <si>
    <t>010102035BD993F25FCA52017AE8BFC9D3F4654E545083</t>
  </si>
  <si>
    <t>청동게이트밸브</t>
  </si>
  <si>
    <t>D 20  (10KG)</t>
  </si>
  <si>
    <t>5C4BF31459AA8201768DC0885B0EAE</t>
  </si>
  <si>
    <t>010102035C4BF31459AA8201768DC0885B0EAE</t>
  </si>
  <si>
    <t>PVC밸브</t>
  </si>
  <si>
    <t>5C4BF31459AAE2A17E8ACAEC9DD3C3</t>
  </si>
  <si>
    <t>010102035C4BF31459AAE2A17E8ACAEC9DD3C3</t>
  </si>
  <si>
    <t>PVC체크밸브</t>
  </si>
  <si>
    <t>5C4BF31459AAE2A17E8ACAEC9DD3C0</t>
  </si>
  <si>
    <t>010102035C4BF31459AAE2A17E8ACAEC9DD3C0</t>
  </si>
  <si>
    <t>압력계설치(백관)</t>
  </si>
  <si>
    <t>2-35KG/CM2</t>
  </si>
  <si>
    <t>조</t>
  </si>
  <si>
    <t>5C4BE32D5431A2F171A5E4BA035AAF</t>
  </si>
  <si>
    <t>010102035C4BE32D5431A2F171A5E4BA035AAF</t>
  </si>
  <si>
    <t>일반행거(전산볼트)</t>
  </si>
  <si>
    <t>5C4B13F25109C24176B3F6C1D00E79</t>
  </si>
  <si>
    <t>010102035C4B13F25109C24176B3F6C1D00E79</t>
  </si>
  <si>
    <t>5C4B13F25109C24176B3F6C54B5603</t>
  </si>
  <si>
    <t>010102035C4B13F25109C24176B3F6C54B5603</t>
  </si>
  <si>
    <t>D80</t>
  </si>
  <si>
    <t>5C4B13F25109C24176B3F6CBD4426C</t>
  </si>
  <si>
    <t>010102035C4B13F25109C24176B3F6CBD4426C</t>
  </si>
  <si>
    <t>5C4B13F25109C24176B3F6CACD5095</t>
  </si>
  <si>
    <t>010102035C4B13F25109C24176B3F6CACD5095</t>
  </si>
  <si>
    <t>5C4B13F25109C24176B3F7EAA86B1B</t>
  </si>
  <si>
    <t>010102035C4B13F25109C24176B3F7EAA86B1B</t>
  </si>
  <si>
    <t>비절연, D50</t>
  </si>
  <si>
    <t>5BAC430C52EA02E1733679F35C7B1693BC48DC</t>
  </si>
  <si>
    <t>010102035BAC430C52EA02E1733679F35C7B1693BC48DC</t>
  </si>
  <si>
    <t>비절연, D80</t>
  </si>
  <si>
    <t>5BAC430C52EA02E1733679F35C7B1693BC48DA</t>
  </si>
  <si>
    <t>010102035BAC430C52EA02E1733679F35C7B1693BC48DA</t>
  </si>
  <si>
    <t>비절연, D125</t>
  </si>
  <si>
    <t>5BAC430C52EA02E1733679F35C7B1693BC48D8</t>
  </si>
  <si>
    <t>010102035BAC430C52EA02E1733679F35C7B1693BC48D8</t>
  </si>
  <si>
    <t>010102035C4B33C75D49F2D174846223A8FA2F</t>
  </si>
  <si>
    <t>100mm, 콘크리트 두께 150mm, 바닥</t>
  </si>
  <si>
    <t>5C4B33C75D49F2D174846223AF2A00</t>
  </si>
  <si>
    <t>010102035C4B33C75D49F2D174846223AF2A00</t>
  </si>
  <si>
    <t>150mm, 콘크리트 두께 150mm, 바닥</t>
  </si>
  <si>
    <t>5C4B33C75D49F2D174846223AE033A</t>
  </si>
  <si>
    <t>010102035C4B33C75D49F2D174846223AE033A</t>
  </si>
  <si>
    <t>010102035C4B33C75D49F2D175AD39795F26AC</t>
  </si>
  <si>
    <t>100mm, 콘크리트 두께 150mm, 벽체</t>
  </si>
  <si>
    <t>5C4B33C75D49F2D175AD397958F75C</t>
  </si>
  <si>
    <t>010102035C4B33C75D49F2D175AD397958F75C</t>
  </si>
  <si>
    <t>150mm, 콘크리트 두께 150mm, 벽체</t>
  </si>
  <si>
    <t>5C4B33C75D49F2D175AD3979599ECA</t>
  </si>
  <si>
    <t>010102035C4B33C75D49F2D175AD3979599ECA</t>
  </si>
  <si>
    <t>내화채움구조(PVC용) 입상</t>
  </si>
  <si>
    <t>5C4B33C154D4124176417E4E5CB8A9</t>
  </si>
  <si>
    <t>010102035C4B33C154D4124176417E4E5CB8A9</t>
  </si>
  <si>
    <t>5C4B33C154D4124176417E4E5CB6FB</t>
  </si>
  <si>
    <t>010102035C4B33C154D4124176417E4E5CB6FB</t>
  </si>
  <si>
    <t>5C4B33C154D4124176417E4E5D44FD</t>
  </si>
  <si>
    <t>010102035C4B33C154D4124176417E4E5D44FD</t>
  </si>
  <si>
    <t>내화채움구조(PVC용) 벽체</t>
  </si>
  <si>
    <t>5C4B33C154D41241764179CC01184C</t>
  </si>
  <si>
    <t>010102035C4B33C154D41241764179CC01184C</t>
  </si>
  <si>
    <t>5C4B33C154D41241764179CC01169E</t>
  </si>
  <si>
    <t>010102035C4B33C154D41241764179CC01169E</t>
  </si>
  <si>
    <t>5C4B33C154D41241764179CC0117A5</t>
  </si>
  <si>
    <t>010102035C4B33C154D41241764179CC0117A5</t>
  </si>
  <si>
    <t>5C4B33C154D41241764179CC00776A</t>
  </si>
  <si>
    <t>010102035C4B33C154D41241764179CC00776A</t>
  </si>
  <si>
    <t>펌프가대설치(배수펌프)</t>
  </si>
  <si>
    <t>펌프2대설치기준</t>
  </si>
  <si>
    <t>5C4BC3E151BE62917FF204FACBC3EA</t>
  </si>
  <si>
    <t>010102035C4BC3E151BE62917FF204FACBC3EA</t>
  </si>
  <si>
    <t>010103  환기덕트설치공사</t>
  </si>
  <si>
    <t>010103</t>
  </si>
  <si>
    <t>5C4BB3F3590C424176AD8501F6224C</t>
  </si>
  <si>
    <t>0101035C4BB3F3590C424176AD8501F6224C</t>
  </si>
  <si>
    <t>D150</t>
  </si>
  <si>
    <t>5C4BB3F3590C424176AD8501F62C4F</t>
  </si>
  <si>
    <t>0101035C4BB3F3590C424176AD8501F62C4F</t>
  </si>
  <si>
    <t>90˚단곡관(접착제) D100</t>
  </si>
  <si>
    <t>5BD993F25FCA52017AE8BFC9D3F4654F78A2CF</t>
  </si>
  <si>
    <t>0101035BD993F25FCA52017AE8BFC9D3F4654F78A2CF</t>
  </si>
  <si>
    <t>90˚단곡관(접착제) D150</t>
  </si>
  <si>
    <t>5BD993F25FCA52017AE8BFC9D3F4654F78A2C1</t>
  </si>
  <si>
    <t>0101035BD993F25FCA52017AE8BFC9D3F4654F78A2C1</t>
  </si>
  <si>
    <t>YT관(접착제) D150xD100</t>
  </si>
  <si>
    <t>5BD993F25FCA52017AE8BFC9D3F4654E56002E</t>
  </si>
  <si>
    <t>0101035BD993F25FCA52017AE8BFC9D3F4654E56002E</t>
  </si>
  <si>
    <t>C.O.(접착제)D150</t>
  </si>
  <si>
    <t>5BD993F25FCA52017AE8BFC9D3F4654E54550B</t>
  </si>
  <si>
    <t>0101035BD993F25FCA52017AE8BFC9D3F4654E54550B</t>
  </si>
  <si>
    <t>소켓 (접착제) D150</t>
  </si>
  <si>
    <t>5BD993F25FCA52017AE8BFC9D3F4654F7B774E</t>
  </si>
  <si>
    <t>0101035BD993F25FCA52017AE8BFC9D3F4654F7B774E</t>
  </si>
  <si>
    <t>각형닥트제작설치(기계)</t>
  </si>
  <si>
    <t>(0.5T)</t>
  </si>
  <si>
    <t>5C4BA392540102317A1EA4D04A3464</t>
  </si>
  <si>
    <t>0101035C4BA392540102317A1EA4D04A3464</t>
  </si>
  <si>
    <t>디퓨저설치</t>
  </si>
  <si>
    <t>사각, D150, AL</t>
  </si>
  <si>
    <t>5C4BA392547412B17BFE8095689DB5</t>
  </si>
  <si>
    <t>0101035C4BA392547412B17BFE8095689DB5</t>
  </si>
  <si>
    <t>사각, D200, AL</t>
  </si>
  <si>
    <t>5C4BA392547412B17BFE8095689B87</t>
  </si>
  <si>
    <t>0101035C4BA392547412B17BFE8095689B87</t>
  </si>
  <si>
    <t>플렉시블덕트</t>
  </si>
  <si>
    <t>(AL비보온), D100</t>
  </si>
  <si>
    <t>5BD993F25FCA62117928D5C1901EC8AF381C47</t>
  </si>
  <si>
    <t>0101035BD993F25FCA62117928D5C1901EC8AF381C47</t>
  </si>
  <si>
    <t>(AL비보온), D150</t>
  </si>
  <si>
    <t>5BD993F25FCA62117928D5C1901EC8AF381C41</t>
  </si>
  <si>
    <t>0101035BD993F25FCA62117928D5C1901EC8AF381C41</t>
  </si>
  <si>
    <t>(AL비보온), D200</t>
  </si>
  <si>
    <t>5BD993F25FCA62117928D5C1901EC8AF381C43</t>
  </si>
  <si>
    <t>0101035BD993F25FCA62117928D5C1901EC8AF381C43</t>
  </si>
  <si>
    <t>플렉시블덕트 설치</t>
  </si>
  <si>
    <t>5C4BA3925448C2E17DFFB523567A60</t>
  </si>
  <si>
    <t>0101035C4BA3925448C2E17DFFB523567A60</t>
  </si>
  <si>
    <t>5C4BA3925448C2E17DFFB523544C6B</t>
  </si>
  <si>
    <t>0101035C4BA3925448C2E17DFFB523544C6B</t>
  </si>
  <si>
    <t>D200</t>
  </si>
  <si>
    <t>5C4BA3925448C2E17DFFB523529FD0</t>
  </si>
  <si>
    <t>0101035C4BA3925448C2E17DFFB523529FD0</t>
  </si>
  <si>
    <t>스텐밴드</t>
  </si>
  <si>
    <t>5BD993F25FCA62117928D5C1901EC8AF381246</t>
  </si>
  <si>
    <t>0101035BD993F25FCA62117928D5C1901EC8AF381246</t>
  </si>
  <si>
    <t>5BD993F25FCA62117928D5C1901EC8AF381248</t>
  </si>
  <si>
    <t>0101035BD993F25FCA62117928D5C1901EC8AF381248</t>
  </si>
  <si>
    <t>5BD993F25FCA62117928D5C1901EC8AF381366</t>
  </si>
  <si>
    <t>0101035BD993F25FCA62117928D5C1901EC8AF381366</t>
  </si>
  <si>
    <t>SPIN-IN</t>
  </si>
  <si>
    <t>5BD993F25FCA62117921AC9F883F6336C108AE</t>
  </si>
  <si>
    <t>0101035BD993F25FCA62117921AC9F883F6336C108AE</t>
  </si>
  <si>
    <t>5BD993F25FCA62117921AC9F883F6336C108A9</t>
  </si>
  <si>
    <t>0101035BD993F25FCA62117921AC9F883F6336C108A9</t>
  </si>
  <si>
    <t>원형환기캡</t>
  </si>
  <si>
    <t>5BAC430C52EA32B17A6A224815D127A70C05AC</t>
  </si>
  <si>
    <t>0101035BAC430C52EA32B17A6A224815D127A70C05AC</t>
  </si>
  <si>
    <t>5BAC430C52EA32B17A6A224815D127A70C05AA</t>
  </si>
  <si>
    <t>0101035BAC430C52EA32B17A6A224815D127A70C05AA</t>
  </si>
  <si>
    <t>0101035C4B13F25109C24176B3F6CACD5095</t>
  </si>
  <si>
    <t>5C4B13F25109C24176B3F7EB4ECE3A</t>
  </si>
  <si>
    <t>0101035C4B13F25109C24176B3F7EB4ECE3A</t>
  </si>
  <si>
    <t>0101035C4B33C75D49F2D175AD3979599ECA</t>
  </si>
  <si>
    <t>200mm, 콘크리트 두께 150mm, 벽체</t>
  </si>
  <si>
    <t>5C4B33C75D49F2D175AD39795AA497</t>
  </si>
  <si>
    <t>0101035C4B33C75D49F2D175AD39795AA497</t>
  </si>
  <si>
    <t>V.D (STL)</t>
  </si>
  <si>
    <t>250 x 200</t>
  </si>
  <si>
    <t>5BACC3425E9792F17A8D0A94E8B055040A3278</t>
  </si>
  <si>
    <t>0101035BACC3425E9792F17A8D0A94E8B055040A3278</t>
  </si>
  <si>
    <t>300 x 200</t>
  </si>
  <si>
    <t>5BACC3425E9792F17A8D0A94E8B055040A327F</t>
  </si>
  <si>
    <t>0101035BACC3425E9792F17A8D0A94E8B055040A327F</t>
  </si>
  <si>
    <t>닥트기구 설치</t>
  </si>
  <si>
    <t>인</t>
  </si>
  <si>
    <t>5C4BA392547412B17BFE809569A4A7</t>
  </si>
  <si>
    <t>0101035C4BA392547412B17BFE809569A4A7</t>
  </si>
  <si>
    <t>010104  급수 임시가설배관공사</t>
  </si>
  <si>
    <t>010104</t>
  </si>
  <si>
    <t>하이렉스이중관(위생용)</t>
  </si>
  <si>
    <t>22㎜ (PB관포함)</t>
  </si>
  <si>
    <t>5C4BB3F15E0BB221795D0E0B1501D9</t>
  </si>
  <si>
    <t>0101045C4BB3F15E0BB221795D0E0B1501D9</t>
  </si>
  <si>
    <t>0101045BD993F25FCA52017AE9469F2DCE3B30CDBB94</t>
  </si>
  <si>
    <t>폴리부틸렌관</t>
  </si>
  <si>
    <t>PB 티이 D15</t>
  </si>
  <si>
    <t>5BD993F25FCA5201783A180A5A1F09519308C6</t>
  </si>
  <si>
    <t>0101045BD993F25FCA5201783A180A5A1F09519308C6</t>
  </si>
  <si>
    <t>PB M 밸브소켓 D15</t>
  </si>
  <si>
    <t>5BD993F25FCA5201783A180A5A1F0951927BE1</t>
  </si>
  <si>
    <t>0101045BD993F25FCA5201783A180A5A1F0951927BE1</t>
  </si>
  <si>
    <t>PB 서포트슬리브 D15</t>
  </si>
  <si>
    <t>5BD993F25FCA5201783A180A5A1F095192781A</t>
  </si>
  <si>
    <t>0101045BD993F25FCA5201783A180A5A1F095192781A</t>
  </si>
  <si>
    <t>0101045C4BF314598FC251758CDAA404D4A1</t>
  </si>
  <si>
    <t>010105  철거공사</t>
  </si>
  <si>
    <t>010105</t>
  </si>
  <si>
    <t>방열기 철거</t>
  </si>
  <si>
    <t>주철재 20절 이하</t>
  </si>
  <si>
    <t>5C4B038A5977E2417BBC664D1FFF17</t>
  </si>
  <si>
    <t>0101055C4B038A5977E2417BBC664D1FFF17</t>
  </si>
  <si>
    <t>주철재 21절 이하</t>
  </si>
  <si>
    <t>5C4B038A5977E2417BBC664D1FFF16</t>
  </si>
  <si>
    <t>0101055C4B038A5977E2417BBC664D1FFF16</t>
  </si>
  <si>
    <t>플렉시블 덕트 철거</t>
  </si>
  <si>
    <t>Φ250mm</t>
  </si>
  <si>
    <t>5C4BA3925448C2E17DFFB52350D15B</t>
  </si>
  <si>
    <t>0101055C4BA3925448C2E17DFFB52350D15B</t>
  </si>
  <si>
    <t>나사식 강관제 관이음쇠</t>
  </si>
  <si>
    <t>흑캡 (나사) D20</t>
  </si>
  <si>
    <t>5BD993F25FCA52017AE8B16E0A0B66904A6FF0</t>
  </si>
  <si>
    <t>0101055BD993F25FCA52017AE8B16E0A0B66904A6FF0</t>
  </si>
  <si>
    <t>흑캡 (나사) D25</t>
  </si>
  <si>
    <t>5BD993F25FCA52017AE8B16E0A0B66904A6FF1</t>
  </si>
  <si>
    <t>0101055BD993F25FCA52017AE8B16E0A0B66904A6FF1</t>
  </si>
  <si>
    <t>흑캡 (나사) D50</t>
  </si>
  <si>
    <t>5BD993F25FCA52017AE8B16E0A0B66904A6FFC</t>
  </si>
  <si>
    <t>0101055BD993F25FCA52017AE8B16E0A0B66904A6FFC</t>
  </si>
  <si>
    <t>철합후렌지</t>
  </si>
  <si>
    <t>5C4BB3EA5B5472F1714717B58AE86A</t>
  </si>
  <si>
    <t>0101055C4BB3EA5B5472F1714717B58AE86A</t>
  </si>
  <si>
    <t>플랜지(FLANGE)</t>
  </si>
  <si>
    <t>맹플랜지 (10KG) D80</t>
  </si>
  <si>
    <t>5BD993F25FCA52017DBC11F6E379F654A03DB3</t>
  </si>
  <si>
    <t>0101055BD993F25FCA52017DBC11F6E379F654A03DB3</t>
  </si>
  <si>
    <t>배관 해체/강관</t>
  </si>
  <si>
    <t>D15mm이하, 강관</t>
  </si>
  <si>
    <t>m</t>
  </si>
  <si>
    <t>5C4A83D85EC3D2A17CCB404DE462F1</t>
  </si>
  <si>
    <t>0101055C4A83D85EC3D2A17CCB404DE462F1</t>
  </si>
  <si>
    <t>D20mm이하, 강관</t>
  </si>
  <si>
    <t>5C4A83D85EC3D2A17CCB404DE73612</t>
  </si>
  <si>
    <t>0101055C4A83D85EC3D2A17CCB404DE73612</t>
  </si>
  <si>
    <t>D25mm이하, 강관</t>
  </si>
  <si>
    <t>5C4A83D85EC3D2A17CCB404DE62F7C</t>
  </si>
  <si>
    <t>0101055C4A83D85EC3D2A17CCB404DE62F7C</t>
  </si>
  <si>
    <t>D32mm이하, 강관</t>
  </si>
  <si>
    <t>5C4A83D85EC3D2A17CCB404DE1AE8F</t>
  </si>
  <si>
    <t>0101055C4A83D85EC3D2A17CCB404DE1AE8F</t>
  </si>
  <si>
    <t>D40mm이하, 강관</t>
  </si>
  <si>
    <t>5C4A83D85EC3D2A17CCB404DE087A1</t>
  </si>
  <si>
    <t>0101055C4A83D85EC3D2A17CCB404DE087A1</t>
  </si>
  <si>
    <t>D50mm이하, 강관</t>
  </si>
  <si>
    <t>5C4A83D85EC3D2A17CCB404DE35BC2</t>
  </si>
  <si>
    <t>0101055C4A83D85EC3D2A17CCB404DE35BC2</t>
  </si>
  <si>
    <t>D65mm이하, 강관</t>
  </si>
  <si>
    <t>5C4A83D85EC3D2A17CCB404DE2B454</t>
  </si>
  <si>
    <t>0101055C4A83D85EC3D2A17CCB404DE2B454</t>
  </si>
  <si>
    <t>D80mm이하, 강관</t>
  </si>
  <si>
    <t>5C4A83D85EC3D2A17CCB404DED5F96</t>
  </si>
  <si>
    <t>0101055C4A83D85EC3D2A17CCB404DED5F96</t>
  </si>
  <si>
    <t>D125mm이하, 강관</t>
  </si>
  <si>
    <t>5C4A83D85EC3D2A17CCB404CDE1726</t>
  </si>
  <si>
    <t>0101055C4A83D85EC3D2A17CCB404CDE1726</t>
  </si>
  <si>
    <t>PVC배수용배관 철거</t>
  </si>
  <si>
    <t>D 35</t>
  </si>
  <si>
    <t>5C4B43235E0D926176B1DAB153FEEA</t>
  </si>
  <si>
    <t>0101055C4B43235E0D926176B1DAB153FEEA</t>
  </si>
  <si>
    <t>주철관접합철거</t>
  </si>
  <si>
    <t>수구</t>
  </si>
  <si>
    <t>5C4B43235E0D926176B1DF3662C4F7</t>
  </si>
  <si>
    <t>0101055C4B43235E0D926176B1DF3662C4F7</t>
  </si>
  <si>
    <t>D75</t>
  </si>
  <si>
    <t>5C4B43235E0D926176B1DF355BD23F</t>
  </si>
  <si>
    <t>0101055C4B43235E0D926176B1DF355BD23F</t>
  </si>
  <si>
    <t>5C4B43235E0D926176B1DF34B50F99</t>
  </si>
  <si>
    <t>0101055C4B43235E0D926176B1DF34B50F99</t>
  </si>
  <si>
    <t>5C4B43235E0D926176B1DF3BE4DE21</t>
  </si>
  <si>
    <t>0101055C4B43235E0D926176B1DF3BE4DE21</t>
  </si>
  <si>
    <t>각형덕트 해체</t>
  </si>
  <si>
    <t>t 0.5mm</t>
  </si>
  <si>
    <t>㎡</t>
  </si>
  <si>
    <t>5C4A83D85EDC321177B0D22A7DA1B4</t>
  </si>
  <si>
    <t>0101055C4A83D85EDC321177B0D22A7DA1B4</t>
  </si>
  <si>
    <t>t 0.6mm</t>
  </si>
  <si>
    <t>5C4A83D85EDC321177B0D22A7E4822</t>
  </si>
  <si>
    <t>0101055C4A83D85EDC321177B0D22A7E4822</t>
  </si>
  <si>
    <t>t 0.8mm</t>
  </si>
  <si>
    <t>5C4A83D85EDC321177B0D22A7F6E27</t>
  </si>
  <si>
    <t>0101055C4A83D85EDC321177B0D22A7F6E27</t>
  </si>
  <si>
    <t>디퓨저철거</t>
  </si>
  <si>
    <t>D250</t>
  </si>
  <si>
    <t>5C4B43235E0D926176B2E09DC08ED2</t>
  </si>
  <si>
    <t>0101055C4B43235E0D926176B2E09DC08ED2</t>
  </si>
  <si>
    <t>배관보온 해체/유리면보온재(글라스울)</t>
  </si>
  <si>
    <t>D15, 보온두께 50mm 이하, 유리면보온재(글라스울)</t>
  </si>
  <si>
    <t>5C4A83D85EFF32C170642FC18DC4DF</t>
  </si>
  <si>
    <t>0101055C4A83D85EFF32C170642FC18DC4DF</t>
  </si>
  <si>
    <t>D20, 보온두께 50mm 이하, 유리면보온재(글라스울)</t>
  </si>
  <si>
    <t>5C4A83D85EFF32C170642FC18EEB25</t>
  </si>
  <si>
    <t>0101055C4A83D85EFF32C170642FC18EEB25</t>
  </si>
  <si>
    <t>D25, 보온두께 50mm 이하, 유리면보온재(글라스울)</t>
  </si>
  <si>
    <t>5C4A83D85EFF32C170642FC18FF2D4</t>
  </si>
  <si>
    <t>0101055C4A83D85EFF32C170642FC18FF2D4</t>
  </si>
  <si>
    <t>D32, 보온두께 50mm 이하, 유리면보온재(글라스울)</t>
  </si>
  <si>
    <t>5C4A83D85EFF32C170642FC18842C0</t>
  </si>
  <si>
    <t>0101055C4A83D85EFF32C170642FC18842C0</t>
  </si>
  <si>
    <t>D40, 보온두께 50mm 이하, 유리면보온재(글라스울)</t>
  </si>
  <si>
    <t>5C4A83D85EFF32C170642FC189692F</t>
  </si>
  <si>
    <t>0101055C4A83D85EFF32C170642FC189692F</t>
  </si>
  <si>
    <t>D50, 보온두께 50mm 이하, 유리면보온재(글라스울)</t>
  </si>
  <si>
    <t>5C4A83D85EFF32C170642FC18A70DD</t>
  </si>
  <si>
    <t>0101055C4A83D85EFF32C170642FC18A70DD</t>
  </si>
  <si>
    <t>D65, 보온두께 50mm 이하, 유리면보온재(글라스울)</t>
  </si>
  <si>
    <t>5C4A83D85EFF32C170642FC18B174B</t>
  </si>
  <si>
    <t>0101055C4A83D85EFF32C170642FC18B174B</t>
  </si>
  <si>
    <t>D80, 보온두께 50mm 이하, 유리면보온재(글라스울)</t>
  </si>
  <si>
    <t>5C4A83D85EFF32C170642FC184E711</t>
  </si>
  <si>
    <t>0101055C4A83D85EFF32C170642FC184E711</t>
  </si>
  <si>
    <t>덕트보온 해체/유리면보온재(글라스울)</t>
  </si>
  <si>
    <t>유리면보온재(글라스울)</t>
  </si>
  <si>
    <t>5C4A83D85E84027176B5BD6414C012</t>
  </si>
  <si>
    <t>0101055C4A83D85E84027176B5BD6414C012</t>
  </si>
  <si>
    <t>송풍기 철거(인라인)</t>
  </si>
  <si>
    <t>D320</t>
  </si>
  <si>
    <t>대당</t>
  </si>
  <si>
    <t>5C4B43235E0D926176B0315ABEA2E8</t>
  </si>
  <si>
    <t>0101055C4B43235E0D926176B0315ABEA2E8</t>
  </si>
  <si>
    <t>화변기 철거</t>
  </si>
  <si>
    <t>동양식대변기(F.V형)</t>
  </si>
  <si>
    <t>5C4B43235E0D926176B0353462E84D</t>
  </si>
  <si>
    <t>0101055C4B43235E0D926176B0353462E84D</t>
  </si>
  <si>
    <t>대변기 철거</t>
  </si>
  <si>
    <t>(F.V형)</t>
  </si>
  <si>
    <t>5C4B43235E0D926176B03534676A87</t>
  </si>
  <si>
    <t>0101055C4B43235E0D926176B03534676A87</t>
  </si>
  <si>
    <t>소변기 철거</t>
  </si>
  <si>
    <t>(전자감응기설치)</t>
  </si>
  <si>
    <t>5C4B43235E0D926176B03533404006</t>
  </si>
  <si>
    <t>0101055C4B43235E0D926176B03533404006</t>
  </si>
  <si>
    <t>도기형 세면기 철거</t>
  </si>
  <si>
    <t>(일반)</t>
  </si>
  <si>
    <t>5C4B43235E0D926176B03427ED0D87</t>
  </si>
  <si>
    <t>0101055C4B43235E0D926176B03427ED0D87</t>
  </si>
  <si>
    <t>급수전 철거</t>
  </si>
  <si>
    <t>(세면기혼합수전)</t>
  </si>
  <si>
    <t>5C4B43235E0D926176B03B5DEA9E5A</t>
  </si>
  <si>
    <t>0101055C4B43235E0D926176B03B5DEA9E5A</t>
  </si>
  <si>
    <t>청소씽크 철거</t>
  </si>
  <si>
    <t>5C4B43235E0D926176B03B5869AB39</t>
  </si>
  <si>
    <t>0101055C4B43235E0D926176B03B5869AB39</t>
  </si>
  <si>
    <t>(씽크대혼합수전)</t>
  </si>
  <si>
    <t>5C4B43235E0D926176B03B5CC49BE2</t>
  </si>
  <si>
    <t>0101055C4B43235E0D926176B03B5CC49BE2</t>
  </si>
  <si>
    <t>고철</t>
  </si>
  <si>
    <t>Kg</t>
  </si>
  <si>
    <t>5B8193A65CB872F17E92C08DDD126A2E82708E</t>
  </si>
  <si>
    <t>0101055B8193A65CB872F17E92C08DDD126A2E82708E</t>
  </si>
  <si>
    <t>폐기물처리비</t>
  </si>
  <si>
    <t>24TON 30KM</t>
  </si>
  <si>
    <t>TON</t>
  </si>
  <si>
    <t>5C8D233B562122017FE66AD53ECA6D</t>
  </si>
  <si>
    <t>0101055C8D233B562122017FE66AD53ECA6D</t>
  </si>
  <si>
    <t>공    사    원    가    계    산    서</t>
  </si>
  <si>
    <t xml:space="preserve">  금                액</t>
  </si>
  <si>
    <t xml:space="preserve"> 구    성    비 (%)</t>
  </si>
  <si>
    <t xml:space="preserve"> 비         고</t>
  </si>
  <si>
    <t>순 공 사 원 가</t>
    <phoneticPr fontId="9" type="noConversion"/>
  </si>
  <si>
    <t>재     료     비</t>
    <phoneticPr fontId="9" type="noConversion"/>
  </si>
  <si>
    <t>직    접    재    료    비</t>
    <phoneticPr fontId="9" type="noConversion"/>
  </si>
  <si>
    <t>작 업 설 . 부 산 물 등</t>
    <phoneticPr fontId="9" type="noConversion"/>
  </si>
  <si>
    <t xml:space="preserve"> [소                        계]</t>
    <phoneticPr fontId="9" type="noConversion"/>
  </si>
  <si>
    <t>노    무    비</t>
    <phoneticPr fontId="9" type="noConversion"/>
  </si>
  <si>
    <t>직    접    노    무    비</t>
    <phoneticPr fontId="9" type="noConversion"/>
  </si>
  <si>
    <t>간    접    노    무    비</t>
    <phoneticPr fontId="9" type="noConversion"/>
  </si>
  <si>
    <t>[소                         계]</t>
    <phoneticPr fontId="9" type="noConversion"/>
  </si>
  <si>
    <t>경           비</t>
    <phoneticPr fontId="9" type="noConversion"/>
  </si>
  <si>
    <t>기      계      경      비</t>
    <phoneticPr fontId="9" type="noConversion"/>
  </si>
  <si>
    <t>산    재    보    험   료</t>
    <phoneticPr fontId="9" type="noConversion"/>
  </si>
  <si>
    <t xml:space="preserve">  노무비의 3.56%</t>
    <phoneticPr fontId="9" type="noConversion"/>
  </si>
  <si>
    <t>고    용    보    험   료</t>
    <phoneticPr fontId="9" type="noConversion"/>
  </si>
  <si>
    <t xml:space="preserve">  노무비의 1.01%</t>
    <phoneticPr fontId="9" type="noConversion"/>
  </si>
  <si>
    <t>건    강    보    험   료</t>
    <phoneticPr fontId="9" type="noConversion"/>
  </si>
  <si>
    <t xml:space="preserve">  직접노무비의 3.595%</t>
    <phoneticPr fontId="9" type="noConversion"/>
  </si>
  <si>
    <t>노 인 장 기 요 양 보 험 료</t>
    <phoneticPr fontId="9" type="noConversion"/>
  </si>
  <si>
    <t xml:space="preserve">  건강보험료의 13.14%</t>
    <phoneticPr fontId="9" type="noConversion"/>
  </si>
  <si>
    <t>연    금    보    험   료</t>
    <phoneticPr fontId="9" type="noConversion"/>
  </si>
  <si>
    <t xml:space="preserve">  직접노무비의 4.75%</t>
    <phoneticPr fontId="9" type="noConversion"/>
  </si>
  <si>
    <t>산 업 안 전 보 건 관 리 비</t>
    <phoneticPr fontId="9" type="noConversion"/>
  </si>
  <si>
    <t xml:space="preserve">  (재료비+직노+관급)*3.11% </t>
    <phoneticPr fontId="9" type="noConversion"/>
  </si>
  <si>
    <t>환    경    관    리   비</t>
    <phoneticPr fontId="9" type="noConversion"/>
  </si>
  <si>
    <t>하 도 급 지 급 수 수 료</t>
    <phoneticPr fontId="9" type="noConversion"/>
  </si>
  <si>
    <t>건 설 기 계 지 급 수 수 료</t>
    <phoneticPr fontId="9" type="noConversion"/>
  </si>
  <si>
    <t>퇴  직  공  제  부  금  비</t>
    <phoneticPr fontId="9" type="noConversion"/>
  </si>
  <si>
    <t xml:space="preserve">  직접노무비의 2.3%</t>
    <phoneticPr fontId="9" type="noConversion"/>
  </si>
  <si>
    <t>기      타      경      비</t>
    <phoneticPr fontId="9" type="noConversion"/>
  </si>
  <si>
    <t>석    면    분    담   금</t>
    <phoneticPr fontId="9" type="noConversion"/>
  </si>
  <si>
    <t xml:space="preserve">  노무비의 0.006%</t>
    <phoneticPr fontId="9" type="noConversion"/>
  </si>
  <si>
    <t>임 금 채 권 부 담 금</t>
    <phoneticPr fontId="9" type="noConversion"/>
  </si>
  <si>
    <t xml:space="preserve">  노무비의 0.09%</t>
    <phoneticPr fontId="9" type="noConversion"/>
  </si>
  <si>
    <t>[소                       계]</t>
    <phoneticPr fontId="9" type="noConversion"/>
  </si>
  <si>
    <t>계</t>
  </si>
  <si>
    <t>일           반           관           리           비</t>
    <phoneticPr fontId="9" type="noConversion"/>
  </si>
  <si>
    <t>이                                                      윤</t>
    <phoneticPr fontId="9" type="noConversion"/>
  </si>
  <si>
    <t>공                 급                가               액</t>
    <phoneticPr fontId="9" type="noConversion"/>
  </si>
  <si>
    <t>T. A. B 공 사</t>
    <phoneticPr fontId="9" type="noConversion"/>
  </si>
  <si>
    <t>부           가           가           치           세</t>
    <phoneticPr fontId="9" type="noConversion"/>
  </si>
  <si>
    <t xml:space="preserve"> (공급가액+T.A.B)의 10%</t>
    <phoneticPr fontId="9" type="noConversion"/>
  </si>
  <si>
    <t>도                급               금                액</t>
    <phoneticPr fontId="9" type="noConversion"/>
  </si>
  <si>
    <t>분           담           금           공           사</t>
    <phoneticPr fontId="9" type="noConversion"/>
  </si>
  <si>
    <t>도           급           자           관           급</t>
    <phoneticPr fontId="9" type="noConversion"/>
  </si>
  <si>
    <t xml:space="preserve"> 부가가치세,조달수수료포함</t>
    <phoneticPr fontId="9" type="noConversion"/>
  </si>
  <si>
    <t>관           급           자           관           급</t>
    <phoneticPr fontId="9" type="noConversion"/>
  </si>
  <si>
    <t>결                정               금                액</t>
    <phoneticPr fontId="9" type="noConversion"/>
  </si>
  <si>
    <t xml:space="preserve">  직접노무비의 7.9%</t>
    <phoneticPr fontId="9" type="noConversion"/>
  </si>
  <si>
    <t xml:space="preserve">  (재료비+노무비)*2.06%</t>
    <phoneticPr fontId="9" type="noConversion"/>
  </si>
  <si>
    <t xml:space="preserve">  계의 4.6%</t>
    <phoneticPr fontId="9" type="noConversion"/>
  </si>
  <si>
    <t xml:space="preserve">  (노무비+경비+일반관리비)*5.57%</t>
    <phoneticPr fontId="9" type="noConversion"/>
  </si>
  <si>
    <t xml:space="preserve">  (재료비+직노+기경)*0.3% </t>
    <phoneticPr fontId="9" type="noConversion"/>
  </si>
  <si>
    <t xml:space="preserve">  (재료비+직노+기경)*0.10% </t>
    <phoneticPr fontId="9" type="noConversion"/>
  </si>
  <si>
    <t xml:space="preserve">  (재료비+직노+기경)*0% </t>
    <phoneticPr fontId="9" type="noConversion"/>
  </si>
  <si>
    <t>공사명 [ 방사선종양학과 리모델링에 따른 기계설비공사 ]</t>
    <phoneticPr fontId="9" type="noConversion"/>
  </si>
  <si>
    <t>[ 방사선종양학과 리모델링에 따른 기계설비공사 ]</t>
    <phoneticPr fontId="1" type="noConversion"/>
  </si>
  <si>
    <t>01  방사선종양학과 리모델링에 따른 기계설비공사</t>
    <phoneticPr fontId="1" type="noConversion"/>
  </si>
  <si>
    <t>일위대가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</si>
</sst>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76" formatCode="#,###"/>
    <numFmt numFmtId="177" formatCode="#,##0_);[Red]\(#,##0\)"/>
    <numFmt numFmtId="178" formatCode="_ * #,##0_ ;_ * \-#,##0_ ;_ * &quot;-&quot;_ ;_ @_ "/>
    <numFmt numFmtId="179" formatCode="_ * #,##0.00_ ;_ * \-#,##0.00_ ;_ * &quot;-&quot;??_ ;_ @_ "/>
    <numFmt numFmtId="180" formatCode="0.000000%"/>
    <numFmt numFmtId="181" formatCode="0_);[Red]\(0\)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6"/>
      <name val="굴림"/>
      <family val="3"/>
      <charset val="129"/>
    </font>
    <font>
      <sz val="14"/>
      <name val="굴림"/>
      <family val="3"/>
      <charset val="129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sz val="12"/>
      <name val="굴림"/>
      <family val="3"/>
      <charset val="129"/>
    </font>
    <font>
      <sz val="10"/>
      <name val="Arial"/>
      <family val="2"/>
    </font>
    <font>
      <sz val="7"/>
      <name val="Small Fonts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37" fontId="12" fillId="0" borderId="0"/>
    <xf numFmtId="0" fontId="1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5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4" fillId="0" borderId="4" xfId="0" quotePrefix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0" fontId="4" fillId="0" borderId="0" xfId="0" applyFo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77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177" fontId="8" fillId="0" borderId="0" xfId="1" applyNumberFormat="1" applyFont="1" applyAlignment="1">
      <alignment horizontal="right" vertical="center"/>
    </xf>
    <xf numFmtId="177" fontId="10" fillId="0" borderId="9" xfId="1" applyNumberFormat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4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8" fillId="0" borderId="5" xfId="1" applyFont="1" applyBorder="1" applyAlignment="1">
      <alignment vertical="center"/>
    </xf>
    <xf numFmtId="0" fontId="8" fillId="0" borderId="19" xfId="1" applyFont="1" applyBorder="1" applyAlignment="1">
      <alignment vertical="center"/>
    </xf>
    <xf numFmtId="0" fontId="8" fillId="0" borderId="22" xfId="1" applyFont="1" applyBorder="1" applyAlignment="1">
      <alignment horizontal="center" vertical="center"/>
    </xf>
    <xf numFmtId="0" fontId="8" fillId="0" borderId="27" xfId="1" applyFont="1" applyBorder="1" applyAlignment="1">
      <alignment vertical="center"/>
    </xf>
    <xf numFmtId="177" fontId="8" fillId="0" borderId="29" xfId="2" applyNumberFormat="1" applyFont="1" applyBorder="1" applyAlignment="1">
      <alignment horizontal="right" vertical="center"/>
    </xf>
    <xf numFmtId="0" fontId="8" fillId="0" borderId="29" xfId="1" applyFont="1" applyBorder="1" applyAlignment="1">
      <alignment vertical="center"/>
    </xf>
    <xf numFmtId="0" fontId="8" fillId="0" borderId="30" xfId="1" applyFont="1" applyBorder="1" applyAlignment="1">
      <alignment vertical="center"/>
    </xf>
    <xf numFmtId="177" fontId="8" fillId="0" borderId="0" xfId="3" applyNumberFormat="1" applyFont="1" applyAlignment="1">
      <alignment horizontal="right" vertical="center"/>
    </xf>
    <xf numFmtId="0" fontId="4" fillId="2" borderId="4" xfId="0" quotePrefix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vertical="center" wrapText="1"/>
    </xf>
    <xf numFmtId="0" fontId="4" fillId="2" borderId="0" xfId="0" quotePrefix="1" applyFont="1" applyFill="1" applyAlignment="1">
      <alignment vertical="center"/>
    </xf>
    <xf numFmtId="0" fontId="4" fillId="2" borderId="0" xfId="0" applyFont="1" applyFill="1" applyAlignment="1">
      <alignment vertical="center"/>
    </xf>
    <xf numFmtId="176" fontId="4" fillId="2" borderId="0" xfId="0" applyNumberFormat="1" applyFont="1" applyFill="1" applyAlignment="1">
      <alignment vertical="center"/>
    </xf>
    <xf numFmtId="0" fontId="4" fillId="2" borderId="0" xfId="0" applyFont="1" applyFill="1">
      <alignment vertical="center"/>
    </xf>
    <xf numFmtId="0" fontId="3" fillId="3" borderId="4" xfId="0" quotePrefix="1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176" fontId="3" fillId="3" borderId="4" xfId="0" applyNumberFormat="1" applyFont="1" applyFill="1" applyBorder="1" applyAlignment="1">
      <alignment vertical="center" wrapText="1"/>
    </xf>
    <xf numFmtId="0" fontId="0" fillId="3" borderId="0" xfId="0" quotePrefix="1" applyFill="1" applyAlignment="1">
      <alignment vertical="center"/>
    </xf>
    <xf numFmtId="0" fontId="0" fillId="3" borderId="0" xfId="0" applyFill="1" applyAlignment="1">
      <alignment vertical="center"/>
    </xf>
    <xf numFmtId="176" fontId="0" fillId="3" borderId="0" xfId="0" applyNumberFormat="1" applyFill="1" applyAlignment="1">
      <alignment vertical="center"/>
    </xf>
    <xf numFmtId="0" fontId="0" fillId="3" borderId="0" xfId="0" applyFill="1">
      <alignment vertical="center"/>
    </xf>
    <xf numFmtId="177" fontId="8" fillId="0" borderId="14" xfId="2" applyNumberFormat="1" applyFont="1" applyFill="1" applyBorder="1" applyAlignment="1">
      <alignment horizontal="right" vertical="center"/>
    </xf>
    <xf numFmtId="177" fontId="8" fillId="0" borderId="5" xfId="2" applyNumberFormat="1" applyFont="1" applyFill="1" applyBorder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0" borderId="6" xfId="1" applyFont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10" fillId="0" borderId="11" xfId="1" applyFont="1" applyBorder="1" applyAlignment="1">
      <alignment horizontal="center" vertical="center" textRotation="255"/>
    </xf>
    <xf numFmtId="0" fontId="10" fillId="0" borderId="16" xfId="1" applyFont="1" applyBorder="1" applyAlignment="1">
      <alignment horizontal="center" vertical="center" textRotation="255"/>
    </xf>
    <xf numFmtId="0" fontId="10" fillId="0" borderId="23" xfId="1" applyFont="1" applyBorder="1" applyAlignment="1">
      <alignment horizontal="center" vertical="center" textRotation="255"/>
    </xf>
    <xf numFmtId="0" fontId="8" fillId="0" borderId="12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28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  <xf numFmtId="0" fontId="8" fillId="4" borderId="18" xfId="1" applyFont="1" applyFill="1" applyBorder="1" applyAlignment="1">
      <alignment horizontal="center" vertical="center"/>
    </xf>
    <xf numFmtId="177" fontId="8" fillId="4" borderId="5" xfId="2" applyNumberFormat="1" applyFont="1" applyFill="1" applyBorder="1" applyAlignment="1">
      <alignment horizontal="right" vertical="center"/>
    </xf>
  </cellXfs>
  <cellStyles count="12">
    <cellStyle name="Comma [0]_1995" xfId="4" xr:uid="{00000000-0005-0000-0000-000000000000}"/>
    <cellStyle name="Comma_1995" xfId="5" xr:uid="{00000000-0005-0000-0000-000001000000}"/>
    <cellStyle name="Currency [0]_1995" xfId="6" xr:uid="{00000000-0005-0000-0000-000002000000}"/>
    <cellStyle name="Currency_1995" xfId="7" xr:uid="{00000000-0005-0000-0000-000003000000}"/>
    <cellStyle name="no dec" xfId="8" xr:uid="{00000000-0005-0000-0000-000004000000}"/>
    <cellStyle name="Normal_#26-PSS Rev and Drivers " xfId="9" xr:uid="{00000000-0005-0000-0000-000005000000}"/>
    <cellStyle name="쉼표 [0] 2" xfId="3" xr:uid="{00000000-0005-0000-0000-000006000000}"/>
    <cellStyle name="쉼표 2" xfId="2" xr:uid="{00000000-0005-0000-0000-000007000000}"/>
    <cellStyle name="콤마 [0]_0ev2ylkxWrYu3fuyhscofzrLK" xfId="10" xr:uid="{00000000-0005-0000-0000-000008000000}"/>
    <cellStyle name="콤마_0ev2ylkxWrYu3fuyhscofzrLK" xfId="11" xr:uid="{00000000-0005-0000-0000-000009000000}"/>
    <cellStyle name="표준" xfId="0" builtinId="0"/>
    <cellStyle name="표준 2" xfId="1" xr:uid="{00000000-0005-0000-0000-00000B00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66675</xdr:rowOff>
    </xdr:from>
    <xdr:to>
      <xdr:col>2</xdr:col>
      <xdr:colOff>1323975</xdr:colOff>
      <xdr:row>3</xdr:row>
      <xdr:rowOff>209550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76200" y="676275"/>
          <a:ext cx="380047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76200</xdr:colOff>
      <xdr:row>3</xdr:row>
      <xdr:rowOff>66675</xdr:rowOff>
    </xdr:from>
    <xdr:to>
      <xdr:col>2</xdr:col>
      <xdr:colOff>1323975</xdr:colOff>
      <xdr:row>3</xdr:row>
      <xdr:rowOff>209550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76200" y="676275"/>
          <a:ext cx="380047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view="pageBreakPreview" zoomScaleNormal="100" zoomScaleSheetLayoutView="100" workbookViewId="0">
      <selection activeCell="D10" sqref="D10"/>
    </sheetView>
  </sheetViews>
  <sheetFormatPr defaultRowHeight="13.5" x14ac:dyDescent="0.3"/>
  <cols>
    <col min="1" max="1" width="14" style="27" customWidth="1"/>
    <col min="2" max="2" width="19.5" style="27" customWidth="1"/>
    <col min="3" max="3" width="32.25" style="27" customWidth="1"/>
    <col min="4" max="4" width="32.25" style="28" customWidth="1"/>
    <col min="5" max="5" width="35.875" style="27" customWidth="1"/>
    <col min="6" max="6" width="15.375" style="27" customWidth="1"/>
    <col min="7" max="254" width="9" style="27"/>
    <col min="255" max="255" width="14" style="27" customWidth="1"/>
    <col min="256" max="256" width="19.5" style="27" customWidth="1"/>
    <col min="257" max="258" width="32.25" style="27" customWidth="1"/>
    <col min="259" max="259" width="35.875" style="27" customWidth="1"/>
    <col min="260" max="260" width="15.375" style="27" customWidth="1"/>
    <col min="261" max="510" width="9" style="27"/>
    <col min="511" max="511" width="14" style="27" customWidth="1"/>
    <col min="512" max="512" width="19.5" style="27" customWidth="1"/>
    <col min="513" max="514" width="32.25" style="27" customWidth="1"/>
    <col min="515" max="515" width="35.875" style="27" customWidth="1"/>
    <col min="516" max="516" width="15.375" style="27" customWidth="1"/>
    <col min="517" max="766" width="9" style="27"/>
    <col min="767" max="767" width="14" style="27" customWidth="1"/>
    <col min="768" max="768" width="19.5" style="27" customWidth="1"/>
    <col min="769" max="770" width="32.25" style="27" customWidth="1"/>
    <col min="771" max="771" width="35.875" style="27" customWidth="1"/>
    <col min="772" max="772" width="15.375" style="27" customWidth="1"/>
    <col min="773" max="1022" width="9" style="27"/>
    <col min="1023" max="1023" width="14" style="27" customWidth="1"/>
    <col min="1024" max="1024" width="19.5" style="27" customWidth="1"/>
    <col min="1025" max="1026" width="32.25" style="27" customWidth="1"/>
    <col min="1027" max="1027" width="35.875" style="27" customWidth="1"/>
    <col min="1028" max="1028" width="15.375" style="27" customWidth="1"/>
    <col min="1029" max="1278" width="9" style="27"/>
    <col min="1279" max="1279" width="14" style="27" customWidth="1"/>
    <col min="1280" max="1280" width="19.5" style="27" customWidth="1"/>
    <col min="1281" max="1282" width="32.25" style="27" customWidth="1"/>
    <col min="1283" max="1283" width="35.875" style="27" customWidth="1"/>
    <col min="1284" max="1284" width="15.375" style="27" customWidth="1"/>
    <col min="1285" max="1534" width="9" style="27"/>
    <col min="1535" max="1535" width="14" style="27" customWidth="1"/>
    <col min="1536" max="1536" width="19.5" style="27" customWidth="1"/>
    <col min="1537" max="1538" width="32.25" style="27" customWidth="1"/>
    <col min="1539" max="1539" width="35.875" style="27" customWidth="1"/>
    <col min="1540" max="1540" width="15.375" style="27" customWidth="1"/>
    <col min="1541" max="1790" width="9" style="27"/>
    <col min="1791" max="1791" width="14" style="27" customWidth="1"/>
    <col min="1792" max="1792" width="19.5" style="27" customWidth="1"/>
    <col min="1793" max="1794" width="32.25" style="27" customWidth="1"/>
    <col min="1795" max="1795" width="35.875" style="27" customWidth="1"/>
    <col min="1796" max="1796" width="15.375" style="27" customWidth="1"/>
    <col min="1797" max="2046" width="9" style="27"/>
    <col min="2047" max="2047" width="14" style="27" customWidth="1"/>
    <col min="2048" max="2048" width="19.5" style="27" customWidth="1"/>
    <col min="2049" max="2050" width="32.25" style="27" customWidth="1"/>
    <col min="2051" max="2051" width="35.875" style="27" customWidth="1"/>
    <col min="2052" max="2052" width="15.375" style="27" customWidth="1"/>
    <col min="2053" max="2302" width="9" style="27"/>
    <col min="2303" max="2303" width="14" style="27" customWidth="1"/>
    <col min="2304" max="2304" width="19.5" style="27" customWidth="1"/>
    <col min="2305" max="2306" width="32.25" style="27" customWidth="1"/>
    <col min="2307" max="2307" width="35.875" style="27" customWidth="1"/>
    <col min="2308" max="2308" width="15.375" style="27" customWidth="1"/>
    <col min="2309" max="2558" width="9" style="27"/>
    <col min="2559" max="2559" width="14" style="27" customWidth="1"/>
    <col min="2560" max="2560" width="19.5" style="27" customWidth="1"/>
    <col min="2561" max="2562" width="32.25" style="27" customWidth="1"/>
    <col min="2563" max="2563" width="35.875" style="27" customWidth="1"/>
    <col min="2564" max="2564" width="15.375" style="27" customWidth="1"/>
    <col min="2565" max="2814" width="9" style="27"/>
    <col min="2815" max="2815" width="14" style="27" customWidth="1"/>
    <col min="2816" max="2816" width="19.5" style="27" customWidth="1"/>
    <col min="2817" max="2818" width="32.25" style="27" customWidth="1"/>
    <col min="2819" max="2819" width="35.875" style="27" customWidth="1"/>
    <col min="2820" max="2820" width="15.375" style="27" customWidth="1"/>
    <col min="2821" max="3070" width="9" style="27"/>
    <col min="3071" max="3071" width="14" style="27" customWidth="1"/>
    <col min="3072" max="3072" width="19.5" style="27" customWidth="1"/>
    <col min="3073" max="3074" width="32.25" style="27" customWidth="1"/>
    <col min="3075" max="3075" width="35.875" style="27" customWidth="1"/>
    <col min="3076" max="3076" width="15.375" style="27" customWidth="1"/>
    <col min="3077" max="3326" width="9" style="27"/>
    <col min="3327" max="3327" width="14" style="27" customWidth="1"/>
    <col min="3328" max="3328" width="19.5" style="27" customWidth="1"/>
    <col min="3329" max="3330" width="32.25" style="27" customWidth="1"/>
    <col min="3331" max="3331" width="35.875" style="27" customWidth="1"/>
    <col min="3332" max="3332" width="15.375" style="27" customWidth="1"/>
    <col min="3333" max="3582" width="9" style="27"/>
    <col min="3583" max="3583" width="14" style="27" customWidth="1"/>
    <col min="3584" max="3584" width="19.5" style="27" customWidth="1"/>
    <col min="3585" max="3586" width="32.25" style="27" customWidth="1"/>
    <col min="3587" max="3587" width="35.875" style="27" customWidth="1"/>
    <col min="3588" max="3588" width="15.375" style="27" customWidth="1"/>
    <col min="3589" max="3838" width="9" style="27"/>
    <col min="3839" max="3839" width="14" style="27" customWidth="1"/>
    <col min="3840" max="3840" width="19.5" style="27" customWidth="1"/>
    <col min="3841" max="3842" width="32.25" style="27" customWidth="1"/>
    <col min="3843" max="3843" width="35.875" style="27" customWidth="1"/>
    <col min="3844" max="3844" width="15.375" style="27" customWidth="1"/>
    <col min="3845" max="4094" width="9" style="27"/>
    <col min="4095" max="4095" width="14" style="27" customWidth="1"/>
    <col min="4096" max="4096" width="19.5" style="27" customWidth="1"/>
    <col min="4097" max="4098" width="32.25" style="27" customWidth="1"/>
    <col min="4099" max="4099" width="35.875" style="27" customWidth="1"/>
    <col min="4100" max="4100" width="15.375" style="27" customWidth="1"/>
    <col min="4101" max="4350" width="9" style="27"/>
    <col min="4351" max="4351" width="14" style="27" customWidth="1"/>
    <col min="4352" max="4352" width="19.5" style="27" customWidth="1"/>
    <col min="4353" max="4354" width="32.25" style="27" customWidth="1"/>
    <col min="4355" max="4355" width="35.875" style="27" customWidth="1"/>
    <col min="4356" max="4356" width="15.375" style="27" customWidth="1"/>
    <col min="4357" max="4606" width="9" style="27"/>
    <col min="4607" max="4607" width="14" style="27" customWidth="1"/>
    <col min="4608" max="4608" width="19.5" style="27" customWidth="1"/>
    <col min="4609" max="4610" width="32.25" style="27" customWidth="1"/>
    <col min="4611" max="4611" width="35.875" style="27" customWidth="1"/>
    <col min="4612" max="4612" width="15.375" style="27" customWidth="1"/>
    <col min="4613" max="4862" width="9" style="27"/>
    <col min="4863" max="4863" width="14" style="27" customWidth="1"/>
    <col min="4864" max="4864" width="19.5" style="27" customWidth="1"/>
    <col min="4865" max="4866" width="32.25" style="27" customWidth="1"/>
    <col min="4867" max="4867" width="35.875" style="27" customWidth="1"/>
    <col min="4868" max="4868" width="15.375" style="27" customWidth="1"/>
    <col min="4869" max="5118" width="9" style="27"/>
    <col min="5119" max="5119" width="14" style="27" customWidth="1"/>
    <col min="5120" max="5120" width="19.5" style="27" customWidth="1"/>
    <col min="5121" max="5122" width="32.25" style="27" customWidth="1"/>
    <col min="5123" max="5123" width="35.875" style="27" customWidth="1"/>
    <col min="5124" max="5124" width="15.375" style="27" customWidth="1"/>
    <col min="5125" max="5374" width="9" style="27"/>
    <col min="5375" max="5375" width="14" style="27" customWidth="1"/>
    <col min="5376" max="5376" width="19.5" style="27" customWidth="1"/>
    <col min="5377" max="5378" width="32.25" style="27" customWidth="1"/>
    <col min="5379" max="5379" width="35.875" style="27" customWidth="1"/>
    <col min="5380" max="5380" width="15.375" style="27" customWidth="1"/>
    <col min="5381" max="5630" width="9" style="27"/>
    <col min="5631" max="5631" width="14" style="27" customWidth="1"/>
    <col min="5632" max="5632" width="19.5" style="27" customWidth="1"/>
    <col min="5633" max="5634" width="32.25" style="27" customWidth="1"/>
    <col min="5635" max="5635" width="35.875" style="27" customWidth="1"/>
    <col min="5636" max="5636" width="15.375" style="27" customWidth="1"/>
    <col min="5637" max="5886" width="9" style="27"/>
    <col min="5887" max="5887" width="14" style="27" customWidth="1"/>
    <col min="5888" max="5888" width="19.5" style="27" customWidth="1"/>
    <col min="5889" max="5890" width="32.25" style="27" customWidth="1"/>
    <col min="5891" max="5891" width="35.875" style="27" customWidth="1"/>
    <col min="5892" max="5892" width="15.375" style="27" customWidth="1"/>
    <col min="5893" max="6142" width="9" style="27"/>
    <col min="6143" max="6143" width="14" style="27" customWidth="1"/>
    <col min="6144" max="6144" width="19.5" style="27" customWidth="1"/>
    <col min="6145" max="6146" width="32.25" style="27" customWidth="1"/>
    <col min="6147" max="6147" width="35.875" style="27" customWidth="1"/>
    <col min="6148" max="6148" width="15.375" style="27" customWidth="1"/>
    <col min="6149" max="6398" width="9" style="27"/>
    <col min="6399" max="6399" width="14" style="27" customWidth="1"/>
    <col min="6400" max="6400" width="19.5" style="27" customWidth="1"/>
    <col min="6401" max="6402" width="32.25" style="27" customWidth="1"/>
    <col min="6403" max="6403" width="35.875" style="27" customWidth="1"/>
    <col min="6404" max="6404" width="15.375" style="27" customWidth="1"/>
    <col min="6405" max="6654" width="9" style="27"/>
    <col min="6655" max="6655" width="14" style="27" customWidth="1"/>
    <col min="6656" max="6656" width="19.5" style="27" customWidth="1"/>
    <col min="6657" max="6658" width="32.25" style="27" customWidth="1"/>
    <col min="6659" max="6659" width="35.875" style="27" customWidth="1"/>
    <col min="6660" max="6660" width="15.375" style="27" customWidth="1"/>
    <col min="6661" max="6910" width="9" style="27"/>
    <col min="6911" max="6911" width="14" style="27" customWidth="1"/>
    <col min="6912" max="6912" width="19.5" style="27" customWidth="1"/>
    <col min="6913" max="6914" width="32.25" style="27" customWidth="1"/>
    <col min="6915" max="6915" width="35.875" style="27" customWidth="1"/>
    <col min="6916" max="6916" width="15.375" style="27" customWidth="1"/>
    <col min="6917" max="7166" width="9" style="27"/>
    <col min="7167" max="7167" width="14" style="27" customWidth="1"/>
    <col min="7168" max="7168" width="19.5" style="27" customWidth="1"/>
    <col min="7169" max="7170" width="32.25" style="27" customWidth="1"/>
    <col min="7171" max="7171" width="35.875" style="27" customWidth="1"/>
    <col min="7172" max="7172" width="15.375" style="27" customWidth="1"/>
    <col min="7173" max="7422" width="9" style="27"/>
    <col min="7423" max="7423" width="14" style="27" customWidth="1"/>
    <col min="7424" max="7424" width="19.5" style="27" customWidth="1"/>
    <col min="7425" max="7426" width="32.25" style="27" customWidth="1"/>
    <col min="7427" max="7427" width="35.875" style="27" customWidth="1"/>
    <col min="7428" max="7428" width="15.375" style="27" customWidth="1"/>
    <col min="7429" max="7678" width="9" style="27"/>
    <col min="7679" max="7679" width="14" style="27" customWidth="1"/>
    <col min="7680" max="7680" width="19.5" style="27" customWidth="1"/>
    <col min="7681" max="7682" width="32.25" style="27" customWidth="1"/>
    <col min="7683" max="7683" width="35.875" style="27" customWidth="1"/>
    <col min="7684" max="7684" width="15.375" style="27" customWidth="1"/>
    <col min="7685" max="7934" width="9" style="27"/>
    <col min="7935" max="7935" width="14" style="27" customWidth="1"/>
    <col min="7936" max="7936" width="19.5" style="27" customWidth="1"/>
    <col min="7937" max="7938" width="32.25" style="27" customWidth="1"/>
    <col min="7939" max="7939" width="35.875" style="27" customWidth="1"/>
    <col min="7940" max="7940" width="15.375" style="27" customWidth="1"/>
    <col min="7941" max="8190" width="9" style="27"/>
    <col min="8191" max="8191" width="14" style="27" customWidth="1"/>
    <col min="8192" max="8192" width="19.5" style="27" customWidth="1"/>
    <col min="8193" max="8194" width="32.25" style="27" customWidth="1"/>
    <col min="8195" max="8195" width="35.875" style="27" customWidth="1"/>
    <col min="8196" max="8196" width="15.375" style="27" customWidth="1"/>
    <col min="8197" max="8446" width="9" style="27"/>
    <col min="8447" max="8447" width="14" style="27" customWidth="1"/>
    <col min="8448" max="8448" width="19.5" style="27" customWidth="1"/>
    <col min="8449" max="8450" width="32.25" style="27" customWidth="1"/>
    <col min="8451" max="8451" width="35.875" style="27" customWidth="1"/>
    <col min="8452" max="8452" width="15.375" style="27" customWidth="1"/>
    <col min="8453" max="8702" width="9" style="27"/>
    <col min="8703" max="8703" width="14" style="27" customWidth="1"/>
    <col min="8704" max="8704" width="19.5" style="27" customWidth="1"/>
    <col min="8705" max="8706" width="32.25" style="27" customWidth="1"/>
    <col min="8707" max="8707" width="35.875" style="27" customWidth="1"/>
    <col min="8708" max="8708" width="15.375" style="27" customWidth="1"/>
    <col min="8709" max="8958" width="9" style="27"/>
    <col min="8959" max="8959" width="14" style="27" customWidth="1"/>
    <col min="8960" max="8960" width="19.5" style="27" customWidth="1"/>
    <col min="8961" max="8962" width="32.25" style="27" customWidth="1"/>
    <col min="8963" max="8963" width="35.875" style="27" customWidth="1"/>
    <col min="8964" max="8964" width="15.375" style="27" customWidth="1"/>
    <col min="8965" max="9214" width="9" style="27"/>
    <col min="9215" max="9215" width="14" style="27" customWidth="1"/>
    <col min="9216" max="9216" width="19.5" style="27" customWidth="1"/>
    <col min="9217" max="9218" width="32.25" style="27" customWidth="1"/>
    <col min="9219" max="9219" width="35.875" style="27" customWidth="1"/>
    <col min="9220" max="9220" width="15.375" style="27" customWidth="1"/>
    <col min="9221" max="9470" width="9" style="27"/>
    <col min="9471" max="9471" width="14" style="27" customWidth="1"/>
    <col min="9472" max="9472" width="19.5" style="27" customWidth="1"/>
    <col min="9473" max="9474" width="32.25" style="27" customWidth="1"/>
    <col min="9475" max="9475" width="35.875" style="27" customWidth="1"/>
    <col min="9476" max="9476" width="15.375" style="27" customWidth="1"/>
    <col min="9477" max="9726" width="9" style="27"/>
    <col min="9727" max="9727" width="14" style="27" customWidth="1"/>
    <col min="9728" max="9728" width="19.5" style="27" customWidth="1"/>
    <col min="9729" max="9730" width="32.25" style="27" customWidth="1"/>
    <col min="9731" max="9731" width="35.875" style="27" customWidth="1"/>
    <col min="9732" max="9732" width="15.375" style="27" customWidth="1"/>
    <col min="9733" max="9982" width="9" style="27"/>
    <col min="9983" max="9983" width="14" style="27" customWidth="1"/>
    <col min="9984" max="9984" width="19.5" style="27" customWidth="1"/>
    <col min="9985" max="9986" width="32.25" style="27" customWidth="1"/>
    <col min="9987" max="9987" width="35.875" style="27" customWidth="1"/>
    <col min="9988" max="9988" width="15.375" style="27" customWidth="1"/>
    <col min="9989" max="10238" width="9" style="27"/>
    <col min="10239" max="10239" width="14" style="27" customWidth="1"/>
    <col min="10240" max="10240" width="19.5" style="27" customWidth="1"/>
    <col min="10241" max="10242" width="32.25" style="27" customWidth="1"/>
    <col min="10243" max="10243" width="35.875" style="27" customWidth="1"/>
    <col min="10244" max="10244" width="15.375" style="27" customWidth="1"/>
    <col min="10245" max="10494" width="9" style="27"/>
    <col min="10495" max="10495" width="14" style="27" customWidth="1"/>
    <col min="10496" max="10496" width="19.5" style="27" customWidth="1"/>
    <col min="10497" max="10498" width="32.25" style="27" customWidth="1"/>
    <col min="10499" max="10499" width="35.875" style="27" customWidth="1"/>
    <col min="10500" max="10500" width="15.375" style="27" customWidth="1"/>
    <col min="10501" max="10750" width="9" style="27"/>
    <col min="10751" max="10751" width="14" style="27" customWidth="1"/>
    <col min="10752" max="10752" width="19.5" style="27" customWidth="1"/>
    <col min="10753" max="10754" width="32.25" style="27" customWidth="1"/>
    <col min="10755" max="10755" width="35.875" style="27" customWidth="1"/>
    <col min="10756" max="10756" width="15.375" style="27" customWidth="1"/>
    <col min="10757" max="11006" width="9" style="27"/>
    <col min="11007" max="11007" width="14" style="27" customWidth="1"/>
    <col min="11008" max="11008" width="19.5" style="27" customWidth="1"/>
    <col min="11009" max="11010" width="32.25" style="27" customWidth="1"/>
    <col min="11011" max="11011" width="35.875" style="27" customWidth="1"/>
    <col min="11012" max="11012" width="15.375" style="27" customWidth="1"/>
    <col min="11013" max="11262" width="9" style="27"/>
    <col min="11263" max="11263" width="14" style="27" customWidth="1"/>
    <col min="11264" max="11264" width="19.5" style="27" customWidth="1"/>
    <col min="11265" max="11266" width="32.25" style="27" customWidth="1"/>
    <col min="11267" max="11267" width="35.875" style="27" customWidth="1"/>
    <col min="11268" max="11268" width="15.375" style="27" customWidth="1"/>
    <col min="11269" max="11518" width="9" style="27"/>
    <col min="11519" max="11519" width="14" style="27" customWidth="1"/>
    <col min="11520" max="11520" width="19.5" style="27" customWidth="1"/>
    <col min="11521" max="11522" width="32.25" style="27" customWidth="1"/>
    <col min="11523" max="11523" width="35.875" style="27" customWidth="1"/>
    <col min="11524" max="11524" width="15.375" style="27" customWidth="1"/>
    <col min="11525" max="11774" width="9" style="27"/>
    <col min="11775" max="11775" width="14" style="27" customWidth="1"/>
    <col min="11776" max="11776" width="19.5" style="27" customWidth="1"/>
    <col min="11777" max="11778" width="32.25" style="27" customWidth="1"/>
    <col min="11779" max="11779" width="35.875" style="27" customWidth="1"/>
    <col min="11780" max="11780" width="15.375" style="27" customWidth="1"/>
    <col min="11781" max="12030" width="9" style="27"/>
    <col min="12031" max="12031" width="14" style="27" customWidth="1"/>
    <col min="12032" max="12032" width="19.5" style="27" customWidth="1"/>
    <col min="12033" max="12034" width="32.25" style="27" customWidth="1"/>
    <col min="12035" max="12035" width="35.875" style="27" customWidth="1"/>
    <col min="12036" max="12036" width="15.375" style="27" customWidth="1"/>
    <col min="12037" max="12286" width="9" style="27"/>
    <col min="12287" max="12287" width="14" style="27" customWidth="1"/>
    <col min="12288" max="12288" width="19.5" style="27" customWidth="1"/>
    <col min="12289" max="12290" width="32.25" style="27" customWidth="1"/>
    <col min="12291" max="12291" width="35.875" style="27" customWidth="1"/>
    <col min="12292" max="12292" width="15.375" style="27" customWidth="1"/>
    <col min="12293" max="12542" width="9" style="27"/>
    <col min="12543" max="12543" width="14" style="27" customWidth="1"/>
    <col min="12544" max="12544" width="19.5" style="27" customWidth="1"/>
    <col min="12545" max="12546" width="32.25" style="27" customWidth="1"/>
    <col min="12547" max="12547" width="35.875" style="27" customWidth="1"/>
    <col min="12548" max="12548" width="15.375" style="27" customWidth="1"/>
    <col min="12549" max="12798" width="9" style="27"/>
    <col min="12799" max="12799" width="14" style="27" customWidth="1"/>
    <col min="12800" max="12800" width="19.5" style="27" customWidth="1"/>
    <col min="12801" max="12802" width="32.25" style="27" customWidth="1"/>
    <col min="12803" max="12803" width="35.875" style="27" customWidth="1"/>
    <col min="12804" max="12804" width="15.375" style="27" customWidth="1"/>
    <col min="12805" max="13054" width="9" style="27"/>
    <col min="13055" max="13055" width="14" style="27" customWidth="1"/>
    <col min="13056" max="13056" width="19.5" style="27" customWidth="1"/>
    <col min="13057" max="13058" width="32.25" style="27" customWidth="1"/>
    <col min="13059" max="13059" width="35.875" style="27" customWidth="1"/>
    <col min="13060" max="13060" width="15.375" style="27" customWidth="1"/>
    <col min="13061" max="13310" width="9" style="27"/>
    <col min="13311" max="13311" width="14" style="27" customWidth="1"/>
    <col min="13312" max="13312" width="19.5" style="27" customWidth="1"/>
    <col min="13313" max="13314" width="32.25" style="27" customWidth="1"/>
    <col min="13315" max="13315" width="35.875" style="27" customWidth="1"/>
    <col min="13316" max="13316" width="15.375" style="27" customWidth="1"/>
    <col min="13317" max="13566" width="9" style="27"/>
    <col min="13567" max="13567" width="14" style="27" customWidth="1"/>
    <col min="13568" max="13568" width="19.5" style="27" customWidth="1"/>
    <col min="13569" max="13570" width="32.25" style="27" customWidth="1"/>
    <col min="13571" max="13571" width="35.875" style="27" customWidth="1"/>
    <col min="13572" max="13572" width="15.375" style="27" customWidth="1"/>
    <col min="13573" max="13822" width="9" style="27"/>
    <col min="13823" max="13823" width="14" style="27" customWidth="1"/>
    <col min="13824" max="13824" width="19.5" style="27" customWidth="1"/>
    <col min="13825" max="13826" width="32.25" style="27" customWidth="1"/>
    <col min="13827" max="13827" width="35.875" style="27" customWidth="1"/>
    <col min="13828" max="13828" width="15.375" style="27" customWidth="1"/>
    <col min="13829" max="14078" width="9" style="27"/>
    <col min="14079" max="14079" width="14" style="27" customWidth="1"/>
    <col min="14080" max="14080" width="19.5" style="27" customWidth="1"/>
    <col min="14081" max="14082" width="32.25" style="27" customWidth="1"/>
    <col min="14083" max="14083" width="35.875" style="27" customWidth="1"/>
    <col min="14084" max="14084" width="15.375" style="27" customWidth="1"/>
    <col min="14085" max="14334" width="9" style="27"/>
    <col min="14335" max="14335" width="14" style="27" customWidth="1"/>
    <col min="14336" max="14336" width="19.5" style="27" customWidth="1"/>
    <col min="14337" max="14338" width="32.25" style="27" customWidth="1"/>
    <col min="14339" max="14339" width="35.875" style="27" customWidth="1"/>
    <col min="14340" max="14340" width="15.375" style="27" customWidth="1"/>
    <col min="14341" max="14590" width="9" style="27"/>
    <col min="14591" max="14591" width="14" style="27" customWidth="1"/>
    <col min="14592" max="14592" width="19.5" style="27" customWidth="1"/>
    <col min="14593" max="14594" width="32.25" style="27" customWidth="1"/>
    <col min="14595" max="14595" width="35.875" style="27" customWidth="1"/>
    <col min="14596" max="14596" width="15.375" style="27" customWidth="1"/>
    <col min="14597" max="14846" width="9" style="27"/>
    <col min="14847" max="14847" width="14" style="27" customWidth="1"/>
    <col min="14848" max="14848" width="19.5" style="27" customWidth="1"/>
    <col min="14849" max="14850" width="32.25" style="27" customWidth="1"/>
    <col min="14851" max="14851" width="35.875" style="27" customWidth="1"/>
    <col min="14852" max="14852" width="15.375" style="27" customWidth="1"/>
    <col min="14853" max="15102" width="9" style="27"/>
    <col min="15103" max="15103" width="14" style="27" customWidth="1"/>
    <col min="15104" max="15104" width="19.5" style="27" customWidth="1"/>
    <col min="15105" max="15106" width="32.25" style="27" customWidth="1"/>
    <col min="15107" max="15107" width="35.875" style="27" customWidth="1"/>
    <col min="15108" max="15108" width="15.375" style="27" customWidth="1"/>
    <col min="15109" max="15358" width="9" style="27"/>
    <col min="15359" max="15359" width="14" style="27" customWidth="1"/>
    <col min="15360" max="15360" width="19.5" style="27" customWidth="1"/>
    <col min="15361" max="15362" width="32.25" style="27" customWidth="1"/>
    <col min="15363" max="15363" width="35.875" style="27" customWidth="1"/>
    <col min="15364" max="15364" width="15.375" style="27" customWidth="1"/>
    <col min="15365" max="15614" width="9" style="27"/>
    <col min="15615" max="15615" width="14" style="27" customWidth="1"/>
    <col min="15616" max="15616" width="19.5" style="27" customWidth="1"/>
    <col min="15617" max="15618" width="32.25" style="27" customWidth="1"/>
    <col min="15619" max="15619" width="35.875" style="27" customWidth="1"/>
    <col min="15620" max="15620" width="15.375" style="27" customWidth="1"/>
    <col min="15621" max="15870" width="9" style="27"/>
    <col min="15871" max="15871" width="14" style="27" customWidth="1"/>
    <col min="15872" max="15872" width="19.5" style="27" customWidth="1"/>
    <col min="15873" max="15874" width="32.25" style="27" customWidth="1"/>
    <col min="15875" max="15875" width="35.875" style="27" customWidth="1"/>
    <col min="15876" max="15876" width="15.375" style="27" customWidth="1"/>
    <col min="15877" max="16126" width="9" style="27"/>
    <col min="16127" max="16127" width="14" style="27" customWidth="1"/>
    <col min="16128" max="16128" width="19.5" style="27" customWidth="1"/>
    <col min="16129" max="16130" width="32.25" style="27" customWidth="1"/>
    <col min="16131" max="16131" width="35.875" style="27" customWidth="1"/>
    <col min="16132" max="16132" width="15.375" style="27" customWidth="1"/>
    <col min="16133" max="16384" width="9" style="27"/>
  </cols>
  <sheetData>
    <row r="1" spans="1:6" s="24" customFormat="1" ht="18.75" customHeight="1" x14ac:dyDescent="0.3">
      <c r="A1" s="64" t="s">
        <v>912</v>
      </c>
      <c r="B1" s="64"/>
      <c r="C1" s="64"/>
      <c r="D1" s="64"/>
      <c r="E1" s="64"/>
      <c r="F1" s="64"/>
    </row>
    <row r="2" spans="1:6" s="25" customFormat="1" ht="10.5" customHeight="1" x14ac:dyDescent="0.3">
      <c r="D2" s="26"/>
    </row>
    <row r="3" spans="1:6" ht="18.75" customHeight="1" thickBot="1" x14ac:dyDescent="0.35">
      <c r="A3" s="27" t="s">
        <v>970</v>
      </c>
    </row>
    <row r="4" spans="1:6" s="32" customFormat="1" ht="18.75" customHeight="1" thickBot="1" x14ac:dyDescent="0.35">
      <c r="A4" s="65"/>
      <c r="B4" s="66"/>
      <c r="C4" s="67"/>
      <c r="D4" s="29" t="s">
        <v>913</v>
      </c>
      <c r="E4" s="30" t="s">
        <v>914</v>
      </c>
      <c r="F4" s="31" t="s">
        <v>915</v>
      </c>
    </row>
    <row r="5" spans="1:6" ht="18.75" customHeight="1" x14ac:dyDescent="0.3">
      <c r="A5" s="68" t="s">
        <v>916</v>
      </c>
      <c r="B5" s="71" t="s">
        <v>917</v>
      </c>
      <c r="C5" s="33" t="s">
        <v>918</v>
      </c>
      <c r="D5" s="59">
        <f>공종별집계표!F6</f>
        <v>0</v>
      </c>
      <c r="E5" s="34"/>
      <c r="F5" s="35"/>
    </row>
    <row r="6" spans="1:6" ht="18.75" customHeight="1" x14ac:dyDescent="0.3">
      <c r="A6" s="69"/>
      <c r="B6" s="72"/>
      <c r="C6" s="36" t="s">
        <v>919</v>
      </c>
      <c r="D6" s="60"/>
      <c r="E6" s="37"/>
      <c r="F6" s="38"/>
    </row>
    <row r="7" spans="1:6" ht="18.75" customHeight="1" x14ac:dyDescent="0.3">
      <c r="A7" s="69"/>
      <c r="B7" s="73"/>
      <c r="C7" s="36" t="s">
        <v>920</v>
      </c>
      <c r="D7" s="60">
        <f>INT(SUM(D5:D6))</f>
        <v>0</v>
      </c>
      <c r="E7" s="37"/>
      <c r="F7" s="38"/>
    </row>
    <row r="8" spans="1:6" ht="18.75" customHeight="1" x14ac:dyDescent="0.3">
      <c r="A8" s="69"/>
      <c r="B8" s="74" t="s">
        <v>921</v>
      </c>
      <c r="C8" s="36" t="s">
        <v>922</v>
      </c>
      <c r="D8" s="60">
        <f>공종별집계표!H6</f>
        <v>0</v>
      </c>
      <c r="E8" s="37"/>
      <c r="F8" s="38"/>
    </row>
    <row r="9" spans="1:6" ht="18.75" customHeight="1" x14ac:dyDescent="0.3">
      <c r="A9" s="69"/>
      <c r="B9" s="72"/>
      <c r="C9" s="36" t="s">
        <v>923</v>
      </c>
      <c r="D9" s="60">
        <f>INT(SUM(D8)*7.9%)</f>
        <v>0</v>
      </c>
      <c r="E9" s="37" t="s">
        <v>963</v>
      </c>
      <c r="F9" s="38"/>
    </row>
    <row r="10" spans="1:6" ht="18.75" customHeight="1" x14ac:dyDescent="0.3">
      <c r="A10" s="69"/>
      <c r="B10" s="73"/>
      <c r="C10" s="36" t="s">
        <v>924</v>
      </c>
      <c r="D10" s="60">
        <f>SUM(D8:D9)</f>
        <v>0</v>
      </c>
      <c r="E10" s="37"/>
      <c r="F10" s="38"/>
    </row>
    <row r="11" spans="1:6" ht="18.75" customHeight="1" x14ac:dyDescent="0.3">
      <c r="A11" s="69"/>
      <c r="B11" s="74" t="s">
        <v>925</v>
      </c>
      <c r="C11" s="36" t="s">
        <v>926</v>
      </c>
      <c r="D11" s="60">
        <f>공종별집계표!J6</f>
        <v>0</v>
      </c>
      <c r="E11" s="37"/>
      <c r="F11" s="38"/>
    </row>
    <row r="12" spans="1:6" ht="18.75" customHeight="1" x14ac:dyDescent="0.3">
      <c r="A12" s="69"/>
      <c r="B12" s="72"/>
      <c r="C12" s="36" t="s">
        <v>927</v>
      </c>
      <c r="D12" s="60">
        <f>INT(SUM(D10)*3.56%)</f>
        <v>0</v>
      </c>
      <c r="E12" s="37" t="s">
        <v>928</v>
      </c>
      <c r="F12" s="38"/>
    </row>
    <row r="13" spans="1:6" ht="18.75" customHeight="1" x14ac:dyDescent="0.3">
      <c r="A13" s="69"/>
      <c r="B13" s="72"/>
      <c r="C13" s="36" t="s">
        <v>929</v>
      </c>
      <c r="D13" s="60">
        <f>INT(SUM(D10)*1.01%)</f>
        <v>0</v>
      </c>
      <c r="E13" s="37" t="s">
        <v>930</v>
      </c>
      <c r="F13" s="38"/>
    </row>
    <row r="14" spans="1:6" ht="18.75" customHeight="1" x14ac:dyDescent="0.3">
      <c r="A14" s="69"/>
      <c r="B14" s="72"/>
      <c r="C14" s="83" t="s">
        <v>931</v>
      </c>
      <c r="D14" s="84">
        <v>3437324</v>
      </c>
      <c r="E14" s="37" t="s">
        <v>932</v>
      </c>
      <c r="F14" s="38"/>
    </row>
    <row r="15" spans="1:6" ht="18.75" customHeight="1" x14ac:dyDescent="0.3">
      <c r="A15" s="69"/>
      <c r="B15" s="72"/>
      <c r="C15" s="83" t="s">
        <v>933</v>
      </c>
      <c r="D15" s="84">
        <v>451664</v>
      </c>
      <c r="E15" s="37" t="s">
        <v>934</v>
      </c>
      <c r="F15" s="38"/>
    </row>
    <row r="16" spans="1:6" ht="18.75" customHeight="1" x14ac:dyDescent="0.3">
      <c r="A16" s="69"/>
      <c r="B16" s="72"/>
      <c r="C16" s="83" t="s">
        <v>935</v>
      </c>
      <c r="D16" s="84">
        <v>4541666</v>
      </c>
      <c r="E16" s="37" t="s">
        <v>936</v>
      </c>
      <c r="F16" s="38"/>
    </row>
    <row r="17" spans="1:6" ht="18.75" customHeight="1" x14ac:dyDescent="0.3">
      <c r="A17" s="69"/>
      <c r="B17" s="72"/>
      <c r="C17" s="83" t="s">
        <v>937</v>
      </c>
      <c r="D17" s="84">
        <v>4160304</v>
      </c>
      <c r="E17" s="37" t="s">
        <v>938</v>
      </c>
      <c r="F17" s="38"/>
    </row>
    <row r="18" spans="1:6" ht="18.75" customHeight="1" x14ac:dyDescent="0.3">
      <c r="A18" s="69"/>
      <c r="B18" s="72"/>
      <c r="C18" s="36" t="s">
        <v>939</v>
      </c>
      <c r="D18" s="60">
        <f>INT(SUM(D5+D8+D11)*0.3%)</f>
        <v>0</v>
      </c>
      <c r="E18" s="37" t="s">
        <v>967</v>
      </c>
      <c r="F18" s="38"/>
    </row>
    <row r="19" spans="1:6" ht="18.75" customHeight="1" x14ac:dyDescent="0.3">
      <c r="A19" s="69"/>
      <c r="B19" s="72"/>
      <c r="C19" s="36" t="s">
        <v>940</v>
      </c>
      <c r="D19" s="60">
        <f>INT(SUM(D5+D8+D11)*0%)</f>
        <v>0</v>
      </c>
      <c r="E19" s="37" t="s">
        <v>969</v>
      </c>
      <c r="F19" s="38"/>
    </row>
    <row r="20" spans="1:6" ht="18.75" customHeight="1" x14ac:dyDescent="0.3">
      <c r="A20" s="69"/>
      <c r="B20" s="72"/>
      <c r="C20" s="36" t="s">
        <v>941</v>
      </c>
      <c r="D20" s="60">
        <f>INT(SUM(D5+D8+D11)*0.1%)</f>
        <v>0</v>
      </c>
      <c r="E20" s="37" t="s">
        <v>968</v>
      </c>
      <c r="F20" s="38"/>
    </row>
    <row r="21" spans="1:6" ht="18.75" customHeight="1" x14ac:dyDescent="0.3">
      <c r="A21" s="69"/>
      <c r="B21" s="72"/>
      <c r="C21" s="83" t="s">
        <v>942</v>
      </c>
      <c r="D21" s="84">
        <v>2199122</v>
      </c>
      <c r="E21" s="37" t="s">
        <v>943</v>
      </c>
      <c r="F21" s="38"/>
    </row>
    <row r="22" spans="1:6" ht="18.75" customHeight="1" x14ac:dyDescent="0.3">
      <c r="A22" s="69"/>
      <c r="B22" s="72"/>
      <c r="C22" s="36" t="s">
        <v>944</v>
      </c>
      <c r="D22" s="60">
        <f>INT(SUM(D7+D10)*2.06%)</f>
        <v>0</v>
      </c>
      <c r="E22" s="37" t="s">
        <v>964</v>
      </c>
      <c r="F22" s="38"/>
    </row>
    <row r="23" spans="1:6" ht="18.75" customHeight="1" x14ac:dyDescent="0.3">
      <c r="A23" s="69"/>
      <c r="B23" s="72"/>
      <c r="C23" s="36" t="s">
        <v>945</v>
      </c>
      <c r="D23" s="60">
        <f>INT(SUM(D10)*0.006%)</f>
        <v>0</v>
      </c>
      <c r="E23" s="37" t="s">
        <v>946</v>
      </c>
      <c r="F23" s="38"/>
    </row>
    <row r="24" spans="1:6" ht="18.75" customHeight="1" x14ac:dyDescent="0.3">
      <c r="A24" s="69"/>
      <c r="B24" s="72"/>
      <c r="C24" s="39" t="s">
        <v>947</v>
      </c>
      <c r="D24" s="60">
        <f>INT(SUM(D10)*0.09%)</f>
        <v>0</v>
      </c>
      <c r="E24" s="37" t="s">
        <v>948</v>
      </c>
      <c r="F24" s="38"/>
    </row>
    <row r="25" spans="1:6" ht="18.75" customHeight="1" x14ac:dyDescent="0.3">
      <c r="A25" s="70"/>
      <c r="B25" s="73"/>
      <c r="C25" s="39" t="s">
        <v>949</v>
      </c>
      <c r="D25" s="60"/>
      <c r="E25" s="37"/>
      <c r="F25" s="38"/>
    </row>
    <row r="26" spans="1:6" ht="18.75" customHeight="1" x14ac:dyDescent="0.3">
      <c r="A26" s="62" t="s">
        <v>950</v>
      </c>
      <c r="B26" s="63"/>
      <c r="C26" s="63"/>
      <c r="D26" s="60"/>
      <c r="E26" s="37"/>
      <c r="F26" s="38"/>
    </row>
    <row r="27" spans="1:6" ht="18.75" customHeight="1" x14ac:dyDescent="0.3">
      <c r="A27" s="62" t="s">
        <v>951</v>
      </c>
      <c r="B27" s="63"/>
      <c r="C27" s="63"/>
      <c r="D27" s="60"/>
      <c r="E27" s="37" t="s">
        <v>965</v>
      </c>
      <c r="F27" s="38"/>
    </row>
    <row r="28" spans="1:6" ht="18.75" customHeight="1" x14ac:dyDescent="0.3">
      <c r="A28" s="62" t="s">
        <v>952</v>
      </c>
      <c r="B28" s="63"/>
      <c r="C28" s="63"/>
      <c r="D28" s="60"/>
      <c r="E28" s="37" t="s">
        <v>966</v>
      </c>
      <c r="F28" s="38"/>
    </row>
    <row r="29" spans="1:6" ht="18.75" customHeight="1" x14ac:dyDescent="0.3">
      <c r="A29" s="62" t="s">
        <v>953</v>
      </c>
      <c r="B29" s="63"/>
      <c r="C29" s="63"/>
      <c r="D29" s="60"/>
      <c r="E29" s="37"/>
      <c r="F29" s="38"/>
    </row>
    <row r="30" spans="1:6" ht="18.75" customHeight="1" x14ac:dyDescent="0.3">
      <c r="A30" s="62" t="s">
        <v>954</v>
      </c>
      <c r="B30" s="63"/>
      <c r="C30" s="63"/>
      <c r="D30" s="60"/>
      <c r="E30" s="37"/>
      <c r="F30" s="38"/>
    </row>
    <row r="31" spans="1:6" ht="18.75" customHeight="1" x14ac:dyDescent="0.3">
      <c r="A31" s="62" t="s">
        <v>955</v>
      </c>
      <c r="B31" s="63"/>
      <c r="C31" s="63"/>
      <c r="D31" s="60"/>
      <c r="E31" s="37" t="s">
        <v>956</v>
      </c>
      <c r="F31" s="38"/>
    </row>
    <row r="32" spans="1:6" ht="18.75" customHeight="1" x14ac:dyDescent="0.3">
      <c r="A32" s="75" t="s">
        <v>957</v>
      </c>
      <c r="B32" s="76"/>
      <c r="C32" s="77"/>
      <c r="D32" s="60"/>
      <c r="E32" s="37"/>
      <c r="F32" s="40"/>
    </row>
    <row r="33" spans="1:6" ht="18.75" customHeight="1" x14ac:dyDescent="0.3">
      <c r="A33" s="62" t="s">
        <v>958</v>
      </c>
      <c r="B33" s="63"/>
      <c r="C33" s="63"/>
      <c r="D33" s="60"/>
      <c r="E33" s="37"/>
      <c r="F33" s="40"/>
    </row>
    <row r="34" spans="1:6" ht="18.75" customHeight="1" x14ac:dyDescent="0.3">
      <c r="A34" s="62" t="s">
        <v>959</v>
      </c>
      <c r="B34" s="63"/>
      <c r="C34" s="63"/>
      <c r="D34" s="60"/>
      <c r="E34" s="37" t="s">
        <v>960</v>
      </c>
      <c r="F34" s="40"/>
    </row>
    <row r="35" spans="1:6" ht="18.75" customHeight="1" x14ac:dyDescent="0.3">
      <c r="A35" s="62" t="s">
        <v>961</v>
      </c>
      <c r="B35" s="63"/>
      <c r="C35" s="63"/>
      <c r="D35" s="60"/>
      <c r="E35" s="37" t="s">
        <v>960</v>
      </c>
      <c r="F35" s="40"/>
    </row>
    <row r="36" spans="1:6" ht="18.75" customHeight="1" thickBot="1" x14ac:dyDescent="0.35">
      <c r="A36" s="78" t="s">
        <v>962</v>
      </c>
      <c r="B36" s="79"/>
      <c r="C36" s="79"/>
      <c r="D36" s="41">
        <f>INT(SUM(D32:D35)/1000)*1000</f>
        <v>0</v>
      </c>
      <c r="E36" s="42"/>
      <c r="F36" s="43"/>
    </row>
    <row r="38" spans="1:6" x14ac:dyDescent="0.3">
      <c r="D38" s="44"/>
    </row>
  </sheetData>
  <mergeCells count="17">
    <mergeCell ref="A32:C32"/>
    <mergeCell ref="A33:C33"/>
    <mergeCell ref="A34:C34"/>
    <mergeCell ref="A35:C35"/>
    <mergeCell ref="A36:C36"/>
    <mergeCell ref="A31:C31"/>
    <mergeCell ref="A1:F1"/>
    <mergeCell ref="A4:C4"/>
    <mergeCell ref="A5:A25"/>
    <mergeCell ref="B5:B7"/>
    <mergeCell ref="B8:B10"/>
    <mergeCell ref="B11:B25"/>
    <mergeCell ref="A26:C26"/>
    <mergeCell ref="A27:C27"/>
    <mergeCell ref="A28:C28"/>
    <mergeCell ref="A29:C29"/>
    <mergeCell ref="A30:C30"/>
  </mergeCells>
  <phoneticPr fontId="1" type="noConversion"/>
  <pageMargins left="0.65" right="0.4" top="0.7" bottom="0.32" header="0.23" footer="0.3"/>
  <pageSetup paperSize="9" scale="77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"/>
  <sheetViews>
    <sheetView view="pageBreakPreview" zoomScaleNormal="75" zoomScaleSheetLayoutView="100" workbookViewId="0">
      <selection activeCell="W12" sqref="W12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971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80" t="s">
        <v>1</v>
      </c>
      <c r="B3" s="80" t="s">
        <v>2</v>
      </c>
      <c r="C3" s="80" t="s">
        <v>3</v>
      </c>
      <c r="D3" s="80" t="s">
        <v>4</v>
      </c>
      <c r="E3" s="80" t="s">
        <v>5</v>
      </c>
      <c r="F3" s="80"/>
      <c r="G3" s="80" t="s">
        <v>8</v>
      </c>
      <c r="H3" s="80"/>
      <c r="I3" s="80" t="s">
        <v>9</v>
      </c>
      <c r="J3" s="80"/>
      <c r="K3" s="80" t="s">
        <v>10</v>
      </c>
      <c r="L3" s="80"/>
      <c r="M3" s="80" t="s">
        <v>11</v>
      </c>
      <c r="N3" s="82" t="s">
        <v>12</v>
      </c>
      <c r="O3" s="82" t="s">
        <v>13</v>
      </c>
      <c r="P3" s="82" t="s">
        <v>14</v>
      </c>
      <c r="Q3" s="82" t="s">
        <v>15</v>
      </c>
      <c r="R3" s="82" t="s">
        <v>16</v>
      </c>
      <c r="S3" s="82" t="s">
        <v>17</v>
      </c>
      <c r="T3" s="82" t="s">
        <v>18</v>
      </c>
    </row>
    <row r="4" spans="1:20" ht="30" customHeight="1" x14ac:dyDescent="0.3">
      <c r="A4" s="81"/>
      <c r="B4" s="81"/>
      <c r="C4" s="81"/>
      <c r="D4" s="81"/>
      <c r="E4" s="12" t="s">
        <v>6</v>
      </c>
      <c r="F4" s="12" t="s">
        <v>7</v>
      </c>
      <c r="G4" s="12" t="s">
        <v>6</v>
      </c>
      <c r="H4" s="12" t="s">
        <v>7</v>
      </c>
      <c r="I4" s="12" t="s">
        <v>6</v>
      </c>
      <c r="J4" s="12" t="s">
        <v>7</v>
      </c>
      <c r="K4" s="12" t="s">
        <v>6</v>
      </c>
      <c r="L4" s="12" t="s">
        <v>7</v>
      </c>
      <c r="M4" s="81"/>
      <c r="N4" s="82"/>
      <c r="O4" s="82"/>
      <c r="P4" s="82"/>
      <c r="Q4" s="82"/>
      <c r="R4" s="82"/>
      <c r="S4" s="82"/>
      <c r="T4" s="82"/>
    </row>
    <row r="5" spans="1:20" s="23" customFormat="1" ht="30" customHeight="1" x14ac:dyDescent="0.3">
      <c r="A5" s="17" t="s">
        <v>972</v>
      </c>
      <c r="B5" s="17" t="s">
        <v>50</v>
      </c>
      <c r="C5" s="17" t="s">
        <v>50</v>
      </c>
      <c r="D5" s="18">
        <v>1</v>
      </c>
      <c r="E5" s="19">
        <f>F6</f>
        <v>0</v>
      </c>
      <c r="F5" s="19">
        <f t="shared" ref="F5:F14" si="0">E5*D5</f>
        <v>0</v>
      </c>
      <c r="G5" s="19">
        <f>H6</f>
        <v>0</v>
      </c>
      <c r="H5" s="19">
        <f t="shared" ref="H5:H14" si="1">G5*D5</f>
        <v>0</v>
      </c>
      <c r="I5" s="19">
        <f>J6</f>
        <v>0</v>
      </c>
      <c r="J5" s="19">
        <f t="shared" ref="J5:J14" si="2">I5*D5</f>
        <v>0</v>
      </c>
      <c r="K5" s="19">
        <f t="shared" ref="K5:K14" si="3">E5+G5+I5</f>
        <v>0</v>
      </c>
      <c r="L5" s="19">
        <f t="shared" ref="L5:L14" si="4">F5+H5+J5</f>
        <v>0</v>
      </c>
      <c r="M5" s="17" t="s">
        <v>50</v>
      </c>
      <c r="N5" s="20" t="s">
        <v>51</v>
      </c>
      <c r="O5" s="20" t="s">
        <v>50</v>
      </c>
      <c r="P5" s="20" t="s">
        <v>50</v>
      </c>
      <c r="Q5" s="20" t="s">
        <v>50</v>
      </c>
      <c r="R5" s="21">
        <v>1</v>
      </c>
      <c r="S5" s="20" t="s">
        <v>50</v>
      </c>
      <c r="T5" s="22"/>
    </row>
    <row r="6" spans="1:20" s="51" customFormat="1" ht="30" customHeight="1" x14ac:dyDescent="0.3">
      <c r="A6" s="45" t="s">
        <v>52</v>
      </c>
      <c r="B6" s="45" t="s">
        <v>50</v>
      </c>
      <c r="C6" s="45" t="s">
        <v>50</v>
      </c>
      <c r="D6" s="46">
        <v>1</v>
      </c>
      <c r="E6" s="47">
        <f>F7+F8+F12+F13+F14</f>
        <v>0</v>
      </c>
      <c r="F6" s="47">
        <f t="shared" si="0"/>
        <v>0</v>
      </c>
      <c r="G6" s="47">
        <f>H7+H8+H12+H13+H14</f>
        <v>0</v>
      </c>
      <c r="H6" s="47">
        <f t="shared" si="1"/>
        <v>0</v>
      </c>
      <c r="I6" s="47">
        <f>J7+J8+J12+J13+J14</f>
        <v>0</v>
      </c>
      <c r="J6" s="47">
        <f t="shared" si="2"/>
        <v>0</v>
      </c>
      <c r="K6" s="47">
        <f t="shared" si="3"/>
        <v>0</v>
      </c>
      <c r="L6" s="47">
        <f t="shared" si="4"/>
        <v>0</v>
      </c>
      <c r="M6" s="45" t="s">
        <v>50</v>
      </c>
      <c r="N6" s="48" t="s">
        <v>53</v>
      </c>
      <c r="O6" s="48" t="s">
        <v>50</v>
      </c>
      <c r="P6" s="48" t="s">
        <v>51</v>
      </c>
      <c r="Q6" s="48" t="s">
        <v>50</v>
      </c>
      <c r="R6" s="49">
        <v>2</v>
      </c>
      <c r="S6" s="48" t="s">
        <v>50</v>
      </c>
      <c r="T6" s="50"/>
    </row>
    <row r="7" spans="1:20" s="58" customFormat="1" ht="30" customHeight="1" x14ac:dyDescent="0.3">
      <c r="A7" s="52" t="s">
        <v>54</v>
      </c>
      <c r="B7" s="52" t="s">
        <v>50</v>
      </c>
      <c r="C7" s="52" t="s">
        <v>50</v>
      </c>
      <c r="D7" s="53">
        <v>1</v>
      </c>
      <c r="E7" s="54">
        <f>공종별내역서!F27</f>
        <v>0</v>
      </c>
      <c r="F7" s="54">
        <f t="shared" si="0"/>
        <v>0</v>
      </c>
      <c r="G7" s="54">
        <f>공종별내역서!H27</f>
        <v>0</v>
      </c>
      <c r="H7" s="54">
        <f t="shared" si="1"/>
        <v>0</v>
      </c>
      <c r="I7" s="54">
        <f>공종별내역서!J27</f>
        <v>0</v>
      </c>
      <c r="J7" s="54">
        <f t="shared" si="2"/>
        <v>0</v>
      </c>
      <c r="K7" s="54">
        <f t="shared" si="3"/>
        <v>0</v>
      </c>
      <c r="L7" s="54">
        <f t="shared" si="4"/>
        <v>0</v>
      </c>
      <c r="M7" s="52" t="s">
        <v>50</v>
      </c>
      <c r="N7" s="55" t="s">
        <v>55</v>
      </c>
      <c r="O7" s="55" t="s">
        <v>50</v>
      </c>
      <c r="P7" s="55" t="s">
        <v>53</v>
      </c>
      <c r="Q7" s="55" t="s">
        <v>50</v>
      </c>
      <c r="R7" s="56">
        <v>3</v>
      </c>
      <c r="S7" s="55" t="s">
        <v>50</v>
      </c>
      <c r="T7" s="57"/>
    </row>
    <row r="8" spans="1:20" s="58" customFormat="1" ht="30" customHeight="1" x14ac:dyDescent="0.3">
      <c r="A8" s="52" t="s">
        <v>91</v>
      </c>
      <c r="B8" s="52" t="s">
        <v>50</v>
      </c>
      <c r="C8" s="52" t="s">
        <v>50</v>
      </c>
      <c r="D8" s="53">
        <v>1</v>
      </c>
      <c r="E8" s="54">
        <f>F9+F10+F11</f>
        <v>0</v>
      </c>
      <c r="F8" s="54">
        <f t="shared" si="0"/>
        <v>0</v>
      </c>
      <c r="G8" s="54">
        <f>H9+H10+H11</f>
        <v>0</v>
      </c>
      <c r="H8" s="54">
        <f t="shared" si="1"/>
        <v>0</v>
      </c>
      <c r="I8" s="54">
        <f>J9+J10+J11</f>
        <v>0</v>
      </c>
      <c r="J8" s="54">
        <f t="shared" si="2"/>
        <v>0</v>
      </c>
      <c r="K8" s="54">
        <f t="shared" si="3"/>
        <v>0</v>
      </c>
      <c r="L8" s="54">
        <f t="shared" si="4"/>
        <v>0</v>
      </c>
      <c r="M8" s="52" t="s">
        <v>50</v>
      </c>
      <c r="N8" s="55" t="s">
        <v>92</v>
      </c>
      <c r="O8" s="55" t="s">
        <v>50</v>
      </c>
      <c r="P8" s="55" t="s">
        <v>53</v>
      </c>
      <c r="Q8" s="55" t="s">
        <v>50</v>
      </c>
      <c r="R8" s="56">
        <v>3</v>
      </c>
      <c r="S8" s="55" t="s">
        <v>50</v>
      </c>
      <c r="T8" s="57"/>
    </row>
    <row r="9" spans="1:20" ht="30" customHeight="1" x14ac:dyDescent="0.3">
      <c r="A9" s="13" t="s">
        <v>93</v>
      </c>
      <c r="B9" s="13" t="s">
        <v>50</v>
      </c>
      <c r="C9" s="13" t="s">
        <v>50</v>
      </c>
      <c r="D9" s="14">
        <v>1</v>
      </c>
      <c r="E9" s="15">
        <f>공종별내역서!F51</f>
        <v>0</v>
      </c>
      <c r="F9" s="15">
        <f t="shared" si="0"/>
        <v>0</v>
      </c>
      <c r="G9" s="15">
        <f>공종별내역서!H51</f>
        <v>0</v>
      </c>
      <c r="H9" s="15">
        <f t="shared" si="1"/>
        <v>0</v>
      </c>
      <c r="I9" s="15">
        <f>공종별내역서!J51</f>
        <v>0</v>
      </c>
      <c r="J9" s="15">
        <f t="shared" si="2"/>
        <v>0</v>
      </c>
      <c r="K9" s="15">
        <f t="shared" si="3"/>
        <v>0</v>
      </c>
      <c r="L9" s="15">
        <f t="shared" si="4"/>
        <v>0</v>
      </c>
      <c r="M9" s="13" t="s">
        <v>50</v>
      </c>
      <c r="N9" s="2" t="s">
        <v>94</v>
      </c>
      <c r="O9" s="2" t="s">
        <v>50</v>
      </c>
      <c r="P9" s="2" t="s">
        <v>92</v>
      </c>
      <c r="Q9" s="2" t="s">
        <v>50</v>
      </c>
      <c r="R9" s="3">
        <v>4</v>
      </c>
      <c r="S9" s="2" t="s">
        <v>50</v>
      </c>
      <c r="T9" s="11"/>
    </row>
    <row r="10" spans="1:20" ht="30" customHeight="1" x14ac:dyDescent="0.3">
      <c r="A10" s="13" t="s">
        <v>139</v>
      </c>
      <c r="B10" s="13" t="s">
        <v>50</v>
      </c>
      <c r="C10" s="13" t="s">
        <v>50</v>
      </c>
      <c r="D10" s="14">
        <v>1</v>
      </c>
      <c r="E10" s="15">
        <f>공종별내역서!F147</f>
        <v>0</v>
      </c>
      <c r="F10" s="15">
        <f t="shared" si="0"/>
        <v>0</v>
      </c>
      <c r="G10" s="15">
        <f>공종별내역서!H147</f>
        <v>0</v>
      </c>
      <c r="H10" s="15">
        <f t="shared" si="1"/>
        <v>0</v>
      </c>
      <c r="I10" s="15">
        <f>공종별내역서!J147</f>
        <v>0</v>
      </c>
      <c r="J10" s="15">
        <f t="shared" si="2"/>
        <v>0</v>
      </c>
      <c r="K10" s="15">
        <f t="shared" si="3"/>
        <v>0</v>
      </c>
      <c r="L10" s="15">
        <f t="shared" si="4"/>
        <v>0</v>
      </c>
      <c r="M10" s="13" t="s">
        <v>50</v>
      </c>
      <c r="N10" s="2" t="s">
        <v>140</v>
      </c>
      <c r="O10" s="2" t="s">
        <v>50</v>
      </c>
      <c r="P10" s="2" t="s">
        <v>92</v>
      </c>
      <c r="Q10" s="2" t="s">
        <v>50</v>
      </c>
      <c r="R10" s="3">
        <v>4</v>
      </c>
      <c r="S10" s="2" t="s">
        <v>50</v>
      </c>
      <c r="T10" s="11"/>
    </row>
    <row r="11" spans="1:20" ht="30" customHeight="1" x14ac:dyDescent="0.3">
      <c r="A11" s="13" t="s">
        <v>428</v>
      </c>
      <c r="B11" s="13" t="s">
        <v>50</v>
      </c>
      <c r="C11" s="13" t="s">
        <v>50</v>
      </c>
      <c r="D11" s="14">
        <v>1</v>
      </c>
      <c r="E11" s="15">
        <f>공종별내역서!F243</f>
        <v>0</v>
      </c>
      <c r="F11" s="15">
        <f t="shared" si="0"/>
        <v>0</v>
      </c>
      <c r="G11" s="15">
        <f>공종별내역서!H243</f>
        <v>0</v>
      </c>
      <c r="H11" s="15">
        <f t="shared" si="1"/>
        <v>0</v>
      </c>
      <c r="I11" s="15">
        <f>공종별내역서!J243</f>
        <v>0</v>
      </c>
      <c r="J11" s="15">
        <f t="shared" si="2"/>
        <v>0</v>
      </c>
      <c r="K11" s="15">
        <f t="shared" si="3"/>
        <v>0</v>
      </c>
      <c r="L11" s="15">
        <f t="shared" si="4"/>
        <v>0</v>
      </c>
      <c r="M11" s="13" t="s">
        <v>50</v>
      </c>
      <c r="N11" s="2" t="s">
        <v>429</v>
      </c>
      <c r="O11" s="2" t="s">
        <v>50</v>
      </c>
      <c r="P11" s="2" t="s">
        <v>92</v>
      </c>
      <c r="Q11" s="2" t="s">
        <v>50</v>
      </c>
      <c r="R11" s="3">
        <v>4</v>
      </c>
      <c r="S11" s="2" t="s">
        <v>50</v>
      </c>
      <c r="T11" s="11"/>
    </row>
    <row r="12" spans="1:20" s="58" customFormat="1" ht="30" customHeight="1" x14ac:dyDescent="0.3">
      <c r="A12" s="52" t="s">
        <v>650</v>
      </c>
      <c r="B12" s="52" t="s">
        <v>50</v>
      </c>
      <c r="C12" s="52" t="s">
        <v>50</v>
      </c>
      <c r="D12" s="53">
        <v>1</v>
      </c>
      <c r="E12" s="54">
        <f>공종별내역서!F291</f>
        <v>0</v>
      </c>
      <c r="F12" s="54">
        <f t="shared" si="0"/>
        <v>0</v>
      </c>
      <c r="G12" s="54">
        <f>공종별내역서!H291</f>
        <v>0</v>
      </c>
      <c r="H12" s="54">
        <f t="shared" si="1"/>
        <v>0</v>
      </c>
      <c r="I12" s="54">
        <f>공종별내역서!J291</f>
        <v>0</v>
      </c>
      <c r="J12" s="54">
        <f t="shared" si="2"/>
        <v>0</v>
      </c>
      <c r="K12" s="54">
        <f t="shared" si="3"/>
        <v>0</v>
      </c>
      <c r="L12" s="54">
        <f t="shared" si="4"/>
        <v>0</v>
      </c>
      <c r="M12" s="52" t="s">
        <v>50</v>
      </c>
      <c r="N12" s="55" t="s">
        <v>651</v>
      </c>
      <c r="O12" s="55" t="s">
        <v>50</v>
      </c>
      <c r="P12" s="55" t="s">
        <v>53</v>
      </c>
      <c r="Q12" s="55" t="s">
        <v>50</v>
      </c>
      <c r="R12" s="56">
        <v>3</v>
      </c>
      <c r="S12" s="55" t="s">
        <v>50</v>
      </c>
      <c r="T12" s="57"/>
    </row>
    <row r="13" spans="1:20" s="58" customFormat="1" ht="30" customHeight="1" x14ac:dyDescent="0.3">
      <c r="A13" s="52" t="s">
        <v>736</v>
      </c>
      <c r="B13" s="52" t="s">
        <v>50</v>
      </c>
      <c r="C13" s="52" t="s">
        <v>50</v>
      </c>
      <c r="D13" s="53">
        <v>1</v>
      </c>
      <c r="E13" s="54">
        <f>공종별내역서!F315</f>
        <v>0</v>
      </c>
      <c r="F13" s="54">
        <f t="shared" si="0"/>
        <v>0</v>
      </c>
      <c r="G13" s="54">
        <f>공종별내역서!H315</f>
        <v>0</v>
      </c>
      <c r="H13" s="54">
        <f t="shared" si="1"/>
        <v>0</v>
      </c>
      <c r="I13" s="54">
        <f>공종별내역서!J315</f>
        <v>0</v>
      </c>
      <c r="J13" s="54">
        <f t="shared" si="2"/>
        <v>0</v>
      </c>
      <c r="K13" s="54">
        <f t="shared" si="3"/>
        <v>0</v>
      </c>
      <c r="L13" s="54">
        <f t="shared" si="4"/>
        <v>0</v>
      </c>
      <c r="M13" s="52" t="s">
        <v>50</v>
      </c>
      <c r="N13" s="55" t="s">
        <v>737</v>
      </c>
      <c r="O13" s="55" t="s">
        <v>50</v>
      </c>
      <c r="P13" s="55" t="s">
        <v>53</v>
      </c>
      <c r="Q13" s="55" t="s">
        <v>50</v>
      </c>
      <c r="R13" s="56">
        <v>3</v>
      </c>
      <c r="S13" s="55" t="s">
        <v>50</v>
      </c>
      <c r="T13" s="57"/>
    </row>
    <row r="14" spans="1:20" s="58" customFormat="1" ht="30" customHeight="1" x14ac:dyDescent="0.3">
      <c r="A14" s="52" t="s">
        <v>754</v>
      </c>
      <c r="B14" s="52" t="s">
        <v>50</v>
      </c>
      <c r="C14" s="52" t="s">
        <v>50</v>
      </c>
      <c r="D14" s="53">
        <v>1</v>
      </c>
      <c r="E14" s="54">
        <f>공종별내역서!F363</f>
        <v>0</v>
      </c>
      <c r="F14" s="54">
        <f t="shared" si="0"/>
        <v>0</v>
      </c>
      <c r="G14" s="54">
        <f>공종별내역서!H363</f>
        <v>0</v>
      </c>
      <c r="H14" s="54">
        <f t="shared" si="1"/>
        <v>0</v>
      </c>
      <c r="I14" s="54">
        <f>공종별내역서!J363</f>
        <v>0</v>
      </c>
      <c r="J14" s="54">
        <f t="shared" si="2"/>
        <v>0</v>
      </c>
      <c r="K14" s="54">
        <f t="shared" si="3"/>
        <v>0</v>
      </c>
      <c r="L14" s="54">
        <f t="shared" si="4"/>
        <v>0</v>
      </c>
      <c r="M14" s="52" t="s">
        <v>50</v>
      </c>
      <c r="N14" s="55" t="s">
        <v>755</v>
      </c>
      <c r="O14" s="55" t="s">
        <v>50</v>
      </c>
      <c r="P14" s="55" t="s">
        <v>53</v>
      </c>
      <c r="Q14" s="55" t="s">
        <v>50</v>
      </c>
      <c r="R14" s="56">
        <v>3</v>
      </c>
      <c r="S14" s="55" t="s">
        <v>50</v>
      </c>
      <c r="T14" s="57"/>
    </row>
    <row r="15" spans="1:20" ht="30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T15" s="10"/>
    </row>
    <row r="16" spans="1:20" ht="30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T16" s="10"/>
    </row>
    <row r="17" spans="1:20" ht="30" customHeigh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T17" s="10"/>
    </row>
    <row r="18" spans="1:20" ht="30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T18" s="10"/>
    </row>
    <row r="19" spans="1:20" ht="30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 x14ac:dyDescent="0.3">
      <c r="A24" s="13" t="s">
        <v>89</v>
      </c>
      <c r="B24" s="14"/>
      <c r="C24" s="14"/>
      <c r="D24" s="14"/>
      <c r="E24" s="14"/>
      <c r="F24" s="15">
        <f>F5</f>
        <v>0</v>
      </c>
      <c r="G24" s="14"/>
      <c r="H24" s="15">
        <f>H5</f>
        <v>0</v>
      </c>
      <c r="I24" s="14"/>
      <c r="J24" s="15">
        <f>J5</f>
        <v>0</v>
      </c>
      <c r="K24" s="14"/>
      <c r="L24" s="15">
        <f>L5</f>
        <v>0</v>
      </c>
      <c r="M24" s="14"/>
      <c r="T24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65" right="0" top="0.39370078740157483" bottom="0.39370078740157483" header="0" footer="0"/>
  <pageSetup paperSize="9" scale="65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363"/>
  <sheetViews>
    <sheetView view="pageBreakPreview" zoomScale="70" zoomScaleNormal="100" zoomScaleSheetLayoutView="70" workbookViewId="0">
      <selection activeCell="G14" sqref="G14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971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80" t="s">
        <v>1</v>
      </c>
      <c r="B2" s="80" t="s">
        <v>2</v>
      </c>
      <c r="C2" s="80" t="s">
        <v>3</v>
      </c>
      <c r="D2" s="80" t="s">
        <v>4</v>
      </c>
      <c r="E2" s="80" t="s">
        <v>5</v>
      </c>
      <c r="F2" s="80"/>
      <c r="G2" s="80" t="s">
        <v>8</v>
      </c>
      <c r="H2" s="80"/>
      <c r="I2" s="80" t="s">
        <v>9</v>
      </c>
      <c r="J2" s="80"/>
      <c r="K2" s="80" t="s">
        <v>10</v>
      </c>
      <c r="L2" s="80"/>
      <c r="M2" s="80" t="s">
        <v>11</v>
      </c>
      <c r="N2" s="82" t="s">
        <v>19</v>
      </c>
      <c r="O2" s="82" t="s">
        <v>13</v>
      </c>
      <c r="P2" s="82" t="s">
        <v>20</v>
      </c>
      <c r="Q2" s="82" t="s">
        <v>12</v>
      </c>
      <c r="R2" s="82" t="s">
        <v>21</v>
      </c>
      <c r="S2" s="82" t="s">
        <v>22</v>
      </c>
      <c r="T2" s="82" t="s">
        <v>23</v>
      </c>
      <c r="U2" s="82" t="s">
        <v>24</v>
      </c>
      <c r="V2" s="82" t="s">
        <v>25</v>
      </c>
      <c r="W2" s="82" t="s">
        <v>26</v>
      </c>
      <c r="X2" s="82" t="s">
        <v>27</v>
      </c>
      <c r="Y2" s="82" t="s">
        <v>28</v>
      </c>
      <c r="Z2" s="82" t="s">
        <v>29</v>
      </c>
      <c r="AA2" s="82" t="s">
        <v>30</v>
      </c>
      <c r="AB2" s="82" t="s">
        <v>31</v>
      </c>
      <c r="AC2" s="82" t="s">
        <v>32</v>
      </c>
      <c r="AD2" s="82" t="s">
        <v>33</v>
      </c>
      <c r="AE2" s="82" t="s">
        <v>34</v>
      </c>
      <c r="AF2" s="82" t="s">
        <v>35</v>
      </c>
      <c r="AG2" s="82" t="s">
        <v>36</v>
      </c>
      <c r="AH2" s="82" t="s">
        <v>37</v>
      </c>
      <c r="AI2" s="82" t="s">
        <v>38</v>
      </c>
      <c r="AJ2" s="82" t="s">
        <v>39</v>
      </c>
      <c r="AK2" s="82" t="s">
        <v>40</v>
      </c>
      <c r="AL2" s="82" t="s">
        <v>41</v>
      </c>
      <c r="AM2" s="82" t="s">
        <v>42</v>
      </c>
      <c r="AN2" s="82" t="s">
        <v>43</v>
      </c>
      <c r="AO2" s="82" t="s">
        <v>44</v>
      </c>
      <c r="AP2" s="82" t="s">
        <v>45</v>
      </c>
      <c r="AQ2" s="82" t="s">
        <v>46</v>
      </c>
      <c r="AR2" s="82" t="s">
        <v>47</v>
      </c>
      <c r="AS2" s="82" t="s">
        <v>15</v>
      </c>
      <c r="AT2" s="82" t="s">
        <v>16</v>
      </c>
      <c r="AU2" s="82" t="s">
        <v>48</v>
      </c>
      <c r="AV2" s="82" t="s">
        <v>49</v>
      </c>
    </row>
    <row r="3" spans="1:48" ht="30" customHeight="1" x14ac:dyDescent="0.3">
      <c r="A3" s="80"/>
      <c r="B3" s="80"/>
      <c r="C3" s="80"/>
      <c r="D3" s="80"/>
      <c r="E3" s="9" t="s">
        <v>6</v>
      </c>
      <c r="F3" s="9" t="s">
        <v>7</v>
      </c>
      <c r="G3" s="9" t="s">
        <v>6</v>
      </c>
      <c r="H3" s="9" t="s">
        <v>7</v>
      </c>
      <c r="I3" s="9" t="s">
        <v>6</v>
      </c>
      <c r="J3" s="9" t="s">
        <v>7</v>
      </c>
      <c r="K3" s="9" t="s">
        <v>6</v>
      </c>
      <c r="L3" s="9" t="s">
        <v>7</v>
      </c>
      <c r="M3" s="80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</row>
    <row r="4" spans="1:48" ht="30" customHeight="1" x14ac:dyDescent="0.3">
      <c r="A4" s="16" t="s">
        <v>54</v>
      </c>
      <c r="B4" s="16" t="s">
        <v>50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56</v>
      </c>
      <c r="B5" s="16" t="s">
        <v>57</v>
      </c>
      <c r="C5" s="16" t="s">
        <v>58</v>
      </c>
      <c r="D5" s="14">
        <v>1</v>
      </c>
      <c r="E5" s="15"/>
      <c r="F5" s="15">
        <f t="shared" ref="F5:F12" si="0">TRUNC(E5*D5, 0)</f>
        <v>0</v>
      </c>
      <c r="G5" s="15"/>
      <c r="H5" s="15">
        <f t="shared" ref="H5:H12" si="1">TRUNC(G5*D5, 0)</f>
        <v>0</v>
      </c>
      <c r="I5" s="15"/>
      <c r="J5" s="15">
        <f t="shared" ref="J5:J12" si="2">TRUNC(I5*D5, 0)</f>
        <v>0</v>
      </c>
      <c r="K5" s="15">
        <f t="shared" ref="K5:L12" si="3">TRUNC(E5+G5+I5, 0)</f>
        <v>0</v>
      </c>
      <c r="L5" s="15">
        <f t="shared" si="3"/>
        <v>0</v>
      </c>
      <c r="M5" s="16" t="s">
        <v>50</v>
      </c>
      <c r="N5" s="2" t="s">
        <v>59</v>
      </c>
      <c r="O5" s="2" t="s">
        <v>50</v>
      </c>
      <c r="P5" s="2" t="s">
        <v>50</v>
      </c>
      <c r="Q5" s="2" t="s">
        <v>55</v>
      </c>
      <c r="R5" s="2" t="s">
        <v>60</v>
      </c>
      <c r="S5" s="2" t="s">
        <v>60</v>
      </c>
      <c r="T5" s="2" t="s">
        <v>61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50</v>
      </c>
      <c r="AS5" s="2" t="s">
        <v>50</v>
      </c>
      <c r="AT5" s="3"/>
      <c r="AU5" s="2" t="s">
        <v>62</v>
      </c>
      <c r="AV5" s="3">
        <v>6</v>
      </c>
    </row>
    <row r="6" spans="1:48" ht="30" customHeight="1" x14ac:dyDescent="0.3">
      <c r="A6" s="16" t="s">
        <v>56</v>
      </c>
      <c r="B6" s="16" t="s">
        <v>63</v>
      </c>
      <c r="C6" s="16" t="s">
        <v>58</v>
      </c>
      <c r="D6" s="14">
        <v>2</v>
      </c>
      <c r="E6" s="15"/>
      <c r="F6" s="15">
        <f t="shared" si="0"/>
        <v>0</v>
      </c>
      <c r="G6" s="15"/>
      <c r="H6" s="15">
        <f t="shared" si="1"/>
        <v>0</v>
      </c>
      <c r="I6" s="15"/>
      <c r="J6" s="15">
        <f t="shared" si="2"/>
        <v>0</v>
      </c>
      <c r="K6" s="15">
        <f t="shared" si="3"/>
        <v>0</v>
      </c>
      <c r="L6" s="15">
        <f t="shared" si="3"/>
        <v>0</v>
      </c>
      <c r="M6" s="16" t="s">
        <v>50</v>
      </c>
      <c r="N6" s="2" t="s">
        <v>64</v>
      </c>
      <c r="O6" s="2" t="s">
        <v>50</v>
      </c>
      <c r="P6" s="2" t="s">
        <v>50</v>
      </c>
      <c r="Q6" s="2" t="s">
        <v>55</v>
      </c>
      <c r="R6" s="2" t="s">
        <v>60</v>
      </c>
      <c r="S6" s="2" t="s">
        <v>60</v>
      </c>
      <c r="T6" s="2" t="s">
        <v>61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50</v>
      </c>
      <c r="AS6" s="2" t="s">
        <v>50</v>
      </c>
      <c r="AT6" s="3"/>
      <c r="AU6" s="2" t="s">
        <v>65</v>
      </c>
      <c r="AV6" s="3">
        <v>7</v>
      </c>
    </row>
    <row r="7" spans="1:48" ht="30" customHeight="1" x14ac:dyDescent="0.3">
      <c r="A7" s="16" t="s">
        <v>56</v>
      </c>
      <c r="B7" s="16" t="s">
        <v>66</v>
      </c>
      <c r="C7" s="16" t="s">
        <v>58</v>
      </c>
      <c r="D7" s="14">
        <v>2</v>
      </c>
      <c r="E7" s="15"/>
      <c r="F7" s="15">
        <f t="shared" si="0"/>
        <v>0</v>
      </c>
      <c r="G7" s="15"/>
      <c r="H7" s="15">
        <f t="shared" si="1"/>
        <v>0</v>
      </c>
      <c r="I7" s="15"/>
      <c r="J7" s="15">
        <f t="shared" si="2"/>
        <v>0</v>
      </c>
      <c r="K7" s="15">
        <f t="shared" si="3"/>
        <v>0</v>
      </c>
      <c r="L7" s="15">
        <f t="shared" si="3"/>
        <v>0</v>
      </c>
      <c r="M7" s="16" t="s">
        <v>50</v>
      </c>
      <c r="N7" s="2" t="s">
        <v>67</v>
      </c>
      <c r="O7" s="2" t="s">
        <v>50</v>
      </c>
      <c r="P7" s="2" t="s">
        <v>50</v>
      </c>
      <c r="Q7" s="2" t="s">
        <v>55</v>
      </c>
      <c r="R7" s="2" t="s">
        <v>60</v>
      </c>
      <c r="S7" s="2" t="s">
        <v>60</v>
      </c>
      <c r="T7" s="2" t="s">
        <v>61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50</v>
      </c>
      <c r="AS7" s="2" t="s">
        <v>50</v>
      </c>
      <c r="AT7" s="3"/>
      <c r="AU7" s="2" t="s">
        <v>68</v>
      </c>
      <c r="AV7" s="3">
        <v>8</v>
      </c>
    </row>
    <row r="8" spans="1:48" ht="30" customHeight="1" x14ac:dyDescent="0.3">
      <c r="A8" s="16" t="s">
        <v>69</v>
      </c>
      <c r="B8" s="16" t="s">
        <v>70</v>
      </c>
      <c r="C8" s="16" t="s">
        <v>58</v>
      </c>
      <c r="D8" s="14">
        <v>8</v>
      </c>
      <c r="E8" s="15"/>
      <c r="F8" s="15">
        <f t="shared" si="0"/>
        <v>0</v>
      </c>
      <c r="G8" s="15"/>
      <c r="H8" s="15">
        <f t="shared" si="1"/>
        <v>0</v>
      </c>
      <c r="I8" s="15"/>
      <c r="J8" s="15">
        <f t="shared" si="2"/>
        <v>0</v>
      </c>
      <c r="K8" s="15">
        <f t="shared" si="3"/>
        <v>0</v>
      </c>
      <c r="L8" s="15">
        <f t="shared" si="3"/>
        <v>0</v>
      </c>
      <c r="M8" s="16" t="s">
        <v>50</v>
      </c>
      <c r="N8" s="2" t="s">
        <v>71</v>
      </c>
      <c r="O8" s="2" t="s">
        <v>50</v>
      </c>
      <c r="P8" s="2" t="s">
        <v>50</v>
      </c>
      <c r="Q8" s="2" t="s">
        <v>55</v>
      </c>
      <c r="R8" s="2" t="s">
        <v>60</v>
      </c>
      <c r="S8" s="2" t="s">
        <v>60</v>
      </c>
      <c r="T8" s="2" t="s">
        <v>61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50</v>
      </c>
      <c r="AS8" s="2" t="s">
        <v>50</v>
      </c>
      <c r="AT8" s="3"/>
      <c r="AU8" s="2" t="s">
        <v>72</v>
      </c>
      <c r="AV8" s="3">
        <v>9</v>
      </c>
    </row>
    <row r="9" spans="1:48" ht="30" customHeight="1" x14ac:dyDescent="0.3">
      <c r="A9" s="16" t="s">
        <v>73</v>
      </c>
      <c r="B9" s="16" t="s">
        <v>74</v>
      </c>
      <c r="C9" s="16" t="s">
        <v>58</v>
      </c>
      <c r="D9" s="14">
        <v>8</v>
      </c>
      <c r="E9" s="15"/>
      <c r="F9" s="15">
        <f t="shared" si="0"/>
        <v>0</v>
      </c>
      <c r="G9" s="15"/>
      <c r="H9" s="15">
        <f t="shared" si="1"/>
        <v>0</v>
      </c>
      <c r="I9" s="15"/>
      <c r="J9" s="15">
        <f t="shared" si="2"/>
        <v>0</v>
      </c>
      <c r="K9" s="15">
        <f t="shared" si="3"/>
        <v>0</v>
      </c>
      <c r="L9" s="15">
        <f t="shared" si="3"/>
        <v>0</v>
      </c>
      <c r="M9" s="61" t="s">
        <v>973</v>
      </c>
      <c r="N9" s="2" t="s">
        <v>75</v>
      </c>
      <c r="O9" s="2" t="s">
        <v>50</v>
      </c>
      <c r="P9" s="2" t="s">
        <v>50</v>
      </c>
      <c r="Q9" s="2" t="s">
        <v>55</v>
      </c>
      <c r="R9" s="2" t="s">
        <v>61</v>
      </c>
      <c r="S9" s="2" t="s">
        <v>60</v>
      </c>
      <c r="T9" s="2" t="s">
        <v>60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50</v>
      </c>
      <c r="AS9" s="2" t="s">
        <v>50</v>
      </c>
      <c r="AT9" s="3"/>
      <c r="AU9" s="2" t="s">
        <v>76</v>
      </c>
      <c r="AV9" s="3">
        <v>4</v>
      </c>
    </row>
    <row r="10" spans="1:48" ht="30" customHeight="1" x14ac:dyDescent="0.3">
      <c r="A10" s="16" t="s">
        <v>77</v>
      </c>
      <c r="B10" s="16" t="s">
        <v>78</v>
      </c>
      <c r="C10" s="16" t="s">
        <v>58</v>
      </c>
      <c r="D10" s="14">
        <v>2</v>
      </c>
      <c r="E10" s="15"/>
      <c r="F10" s="15">
        <f t="shared" si="0"/>
        <v>0</v>
      </c>
      <c r="G10" s="15"/>
      <c r="H10" s="15">
        <f t="shared" si="1"/>
        <v>0</v>
      </c>
      <c r="I10" s="15"/>
      <c r="J10" s="15">
        <f t="shared" si="2"/>
        <v>0</v>
      </c>
      <c r="K10" s="15">
        <f t="shared" si="3"/>
        <v>0</v>
      </c>
      <c r="L10" s="15">
        <f t="shared" si="3"/>
        <v>0</v>
      </c>
      <c r="M10" s="16" t="s">
        <v>50</v>
      </c>
      <c r="N10" s="2" t="s">
        <v>79</v>
      </c>
      <c r="O10" s="2" t="s">
        <v>50</v>
      </c>
      <c r="P10" s="2" t="s">
        <v>50</v>
      </c>
      <c r="Q10" s="2" t="s">
        <v>55</v>
      </c>
      <c r="R10" s="2" t="s">
        <v>60</v>
      </c>
      <c r="S10" s="2" t="s">
        <v>60</v>
      </c>
      <c r="T10" s="2" t="s">
        <v>61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50</v>
      </c>
      <c r="AS10" s="2" t="s">
        <v>50</v>
      </c>
      <c r="AT10" s="3"/>
      <c r="AU10" s="2" t="s">
        <v>80</v>
      </c>
      <c r="AV10" s="3">
        <v>10</v>
      </c>
    </row>
    <row r="11" spans="1:48" ht="30" customHeight="1" x14ac:dyDescent="0.3">
      <c r="A11" s="16" t="s">
        <v>81</v>
      </c>
      <c r="B11" s="16" t="s">
        <v>82</v>
      </c>
      <c r="C11" s="16" t="s">
        <v>58</v>
      </c>
      <c r="D11" s="14">
        <v>2</v>
      </c>
      <c r="E11" s="15"/>
      <c r="F11" s="15">
        <f t="shared" si="0"/>
        <v>0</v>
      </c>
      <c r="G11" s="15"/>
      <c r="H11" s="15">
        <f t="shared" si="1"/>
        <v>0</v>
      </c>
      <c r="I11" s="15"/>
      <c r="J11" s="15">
        <f t="shared" si="2"/>
        <v>0</v>
      </c>
      <c r="K11" s="15">
        <f t="shared" si="3"/>
        <v>0</v>
      </c>
      <c r="L11" s="15">
        <f t="shared" si="3"/>
        <v>0</v>
      </c>
      <c r="M11" s="61" t="s">
        <v>973</v>
      </c>
      <c r="N11" s="2" t="s">
        <v>83</v>
      </c>
      <c r="O11" s="2" t="s">
        <v>50</v>
      </c>
      <c r="P11" s="2" t="s">
        <v>50</v>
      </c>
      <c r="Q11" s="2" t="s">
        <v>55</v>
      </c>
      <c r="R11" s="2" t="s">
        <v>61</v>
      </c>
      <c r="S11" s="2" t="s">
        <v>60</v>
      </c>
      <c r="T11" s="2" t="s">
        <v>60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50</v>
      </c>
      <c r="AS11" s="2" t="s">
        <v>50</v>
      </c>
      <c r="AT11" s="3"/>
      <c r="AU11" s="2" t="s">
        <v>84</v>
      </c>
      <c r="AV11" s="3">
        <v>5</v>
      </c>
    </row>
    <row r="12" spans="1:48" ht="30" customHeight="1" x14ac:dyDescent="0.3">
      <c r="A12" s="16" t="s">
        <v>85</v>
      </c>
      <c r="B12" s="16" t="s">
        <v>86</v>
      </c>
      <c r="C12" s="16" t="s">
        <v>58</v>
      </c>
      <c r="D12" s="14">
        <v>1</v>
      </c>
      <c r="E12" s="15"/>
      <c r="F12" s="15">
        <f t="shared" si="0"/>
        <v>0</v>
      </c>
      <c r="G12" s="15"/>
      <c r="H12" s="15">
        <f t="shared" si="1"/>
        <v>0</v>
      </c>
      <c r="I12" s="15"/>
      <c r="J12" s="15">
        <f t="shared" si="2"/>
        <v>0</v>
      </c>
      <c r="K12" s="15">
        <f t="shared" si="3"/>
        <v>0</v>
      </c>
      <c r="L12" s="15">
        <f t="shared" si="3"/>
        <v>0</v>
      </c>
      <c r="M12" s="16" t="s">
        <v>50</v>
      </c>
      <c r="N12" s="2" t="s">
        <v>87</v>
      </c>
      <c r="O12" s="2" t="s">
        <v>50</v>
      </c>
      <c r="P12" s="2" t="s">
        <v>50</v>
      </c>
      <c r="Q12" s="2" t="s">
        <v>55</v>
      </c>
      <c r="R12" s="2" t="s">
        <v>60</v>
      </c>
      <c r="S12" s="2" t="s">
        <v>60</v>
      </c>
      <c r="T12" s="2" t="s">
        <v>61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50</v>
      </c>
      <c r="AS12" s="2" t="s">
        <v>50</v>
      </c>
      <c r="AT12" s="3"/>
      <c r="AU12" s="2" t="s">
        <v>88</v>
      </c>
      <c r="AV12" s="3">
        <v>11</v>
      </c>
    </row>
    <row r="13" spans="1:48" ht="30" customHeight="1" x14ac:dyDescent="0.3">
      <c r="A13" s="14"/>
      <c r="B13" s="14"/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4"/>
      <c r="Q13" s="1" t="s">
        <v>55</v>
      </c>
    </row>
    <row r="14" spans="1:48" ht="30" customHeight="1" x14ac:dyDescent="0.3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4"/>
      <c r="Q14" s="1" t="s">
        <v>55</v>
      </c>
    </row>
    <row r="15" spans="1:48" ht="30" customHeight="1" x14ac:dyDescent="0.3">
      <c r="A15" s="14"/>
      <c r="B15" s="14"/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4"/>
      <c r="Q15" s="1" t="s">
        <v>55</v>
      </c>
    </row>
    <row r="16" spans="1:48" ht="30" customHeight="1" x14ac:dyDescent="0.3">
      <c r="A16" s="14"/>
      <c r="B16" s="14"/>
      <c r="C16" s="14"/>
      <c r="D16" s="14"/>
      <c r="E16" s="15"/>
      <c r="F16" s="15"/>
      <c r="G16" s="15"/>
      <c r="H16" s="15"/>
      <c r="I16" s="15"/>
      <c r="J16" s="15"/>
      <c r="K16" s="15"/>
      <c r="L16" s="15"/>
      <c r="M16" s="14"/>
      <c r="Q16" s="1" t="s">
        <v>55</v>
      </c>
    </row>
    <row r="17" spans="1:48" ht="30" customHeight="1" x14ac:dyDescent="0.3">
      <c r="A17" s="14"/>
      <c r="B17" s="14"/>
      <c r="C17" s="14"/>
      <c r="D17" s="14"/>
      <c r="E17" s="15"/>
      <c r="F17" s="15"/>
      <c r="G17" s="15"/>
      <c r="H17" s="15"/>
      <c r="I17" s="15"/>
      <c r="J17" s="15"/>
      <c r="K17" s="15"/>
      <c r="L17" s="15"/>
      <c r="M17" s="14"/>
      <c r="Q17" s="1" t="s">
        <v>55</v>
      </c>
    </row>
    <row r="18" spans="1:48" ht="30" customHeight="1" x14ac:dyDescent="0.3">
      <c r="A18" s="14"/>
      <c r="B18" s="14"/>
      <c r="C18" s="14"/>
      <c r="D18" s="14"/>
      <c r="E18" s="15"/>
      <c r="F18" s="15"/>
      <c r="G18" s="15"/>
      <c r="H18" s="15"/>
      <c r="I18" s="15"/>
      <c r="J18" s="15"/>
      <c r="K18" s="15"/>
      <c r="L18" s="15"/>
      <c r="M18" s="14"/>
      <c r="Q18" s="1" t="s">
        <v>55</v>
      </c>
    </row>
    <row r="19" spans="1:48" ht="30" customHeight="1" x14ac:dyDescent="0.3">
      <c r="A19" s="14"/>
      <c r="B19" s="14"/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4"/>
      <c r="Q19" s="1" t="s">
        <v>55</v>
      </c>
    </row>
    <row r="20" spans="1:48" ht="30" customHeight="1" x14ac:dyDescent="0.3">
      <c r="A20" s="14"/>
      <c r="B20" s="14"/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4"/>
      <c r="Q20" s="1" t="s">
        <v>55</v>
      </c>
    </row>
    <row r="21" spans="1:48" ht="30" customHeight="1" x14ac:dyDescent="0.3">
      <c r="A21" s="14"/>
      <c r="B21" s="14"/>
      <c r="C21" s="14"/>
      <c r="D21" s="14"/>
      <c r="E21" s="15"/>
      <c r="F21" s="15"/>
      <c r="G21" s="15"/>
      <c r="H21" s="15"/>
      <c r="I21" s="15"/>
      <c r="J21" s="15"/>
      <c r="K21" s="15"/>
      <c r="L21" s="15"/>
      <c r="M21" s="14"/>
      <c r="Q21" s="1" t="s">
        <v>55</v>
      </c>
    </row>
    <row r="22" spans="1:48" ht="30" customHeight="1" x14ac:dyDescent="0.3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  <c r="L22" s="15"/>
      <c r="M22" s="14"/>
      <c r="Q22" s="1" t="s">
        <v>55</v>
      </c>
    </row>
    <row r="23" spans="1:48" ht="30" customHeight="1" x14ac:dyDescent="0.3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55</v>
      </c>
    </row>
    <row r="24" spans="1:48" ht="30" customHeight="1" x14ac:dyDescent="0.3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55</v>
      </c>
    </row>
    <row r="25" spans="1:48" ht="30" customHeight="1" x14ac:dyDescent="0.3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55</v>
      </c>
    </row>
    <row r="26" spans="1:48" ht="30" customHeight="1" x14ac:dyDescent="0.3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55</v>
      </c>
    </row>
    <row r="27" spans="1:48" ht="30" customHeight="1" x14ac:dyDescent="0.3">
      <c r="A27" s="16" t="s">
        <v>89</v>
      </c>
      <c r="B27" s="14"/>
      <c r="C27" s="14"/>
      <c r="D27" s="14"/>
      <c r="E27" s="15"/>
      <c r="F27" s="15">
        <f>SUMIF(Q5:Q26,"010101",F5:F26)</f>
        <v>0</v>
      </c>
      <c r="G27" s="15"/>
      <c r="H27" s="15">
        <f>SUMIF(Q5:Q26,"010101",H5:H26)</f>
        <v>0</v>
      </c>
      <c r="I27" s="15"/>
      <c r="J27" s="15">
        <f>SUMIF(Q5:Q26,"010101",J5:J26)</f>
        <v>0</v>
      </c>
      <c r="K27" s="15"/>
      <c r="L27" s="15">
        <f>SUMIF(Q5:Q26,"010101",L5:L26)</f>
        <v>0</v>
      </c>
      <c r="M27" s="14"/>
      <c r="N27" t="s">
        <v>90</v>
      </c>
    </row>
    <row r="28" spans="1:48" ht="30" customHeight="1" x14ac:dyDescent="0.3">
      <c r="A28" s="16" t="s">
        <v>93</v>
      </c>
      <c r="B28" s="16" t="s">
        <v>50</v>
      </c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N28" s="3"/>
      <c r="O28" s="3"/>
      <c r="P28" s="3"/>
      <c r="Q28" s="2" t="s">
        <v>94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6" t="s">
        <v>95</v>
      </c>
      <c r="B29" s="16" t="s">
        <v>96</v>
      </c>
      <c r="C29" s="16" t="s">
        <v>97</v>
      </c>
      <c r="D29" s="14">
        <v>1</v>
      </c>
      <c r="E29" s="15"/>
      <c r="F29" s="15">
        <f t="shared" ref="F29:F39" si="4">TRUNC(E29*D29, 0)</f>
        <v>0</v>
      </c>
      <c r="G29" s="15"/>
      <c r="H29" s="15">
        <f t="shared" ref="H29:H39" si="5">TRUNC(G29*D29, 0)</f>
        <v>0</v>
      </c>
      <c r="I29" s="15"/>
      <c r="J29" s="15">
        <f t="shared" ref="J29:J39" si="6">TRUNC(I29*D29, 0)</f>
        <v>0</v>
      </c>
      <c r="K29" s="15">
        <f t="shared" ref="K29:K39" si="7">TRUNC(E29+G29+I29, 0)</f>
        <v>0</v>
      </c>
      <c r="L29" s="15">
        <f t="shared" ref="L29:L39" si="8">TRUNC(F29+H29+J29, 0)</f>
        <v>0</v>
      </c>
      <c r="M29" s="61" t="s">
        <v>973</v>
      </c>
      <c r="N29" s="2" t="s">
        <v>98</v>
      </c>
      <c r="O29" s="2" t="s">
        <v>50</v>
      </c>
      <c r="P29" s="2" t="s">
        <v>50</v>
      </c>
      <c r="Q29" s="2" t="s">
        <v>94</v>
      </c>
      <c r="R29" s="2" t="s">
        <v>61</v>
      </c>
      <c r="S29" s="2" t="s">
        <v>60</v>
      </c>
      <c r="T29" s="2" t="s">
        <v>60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50</v>
      </c>
      <c r="AS29" s="2" t="s">
        <v>50</v>
      </c>
      <c r="AT29" s="3"/>
      <c r="AU29" s="2" t="s">
        <v>99</v>
      </c>
      <c r="AV29" s="3">
        <v>14</v>
      </c>
    </row>
    <row r="30" spans="1:48" ht="30" customHeight="1" x14ac:dyDescent="0.3">
      <c r="A30" s="16" t="s">
        <v>95</v>
      </c>
      <c r="B30" s="16" t="s">
        <v>100</v>
      </c>
      <c r="C30" s="16" t="s">
        <v>97</v>
      </c>
      <c r="D30" s="14">
        <v>8</v>
      </c>
      <c r="E30" s="15"/>
      <c r="F30" s="15">
        <f t="shared" si="4"/>
        <v>0</v>
      </c>
      <c r="G30" s="15"/>
      <c r="H30" s="15">
        <f t="shared" si="5"/>
        <v>0</v>
      </c>
      <c r="I30" s="15"/>
      <c r="J30" s="15">
        <f t="shared" si="6"/>
        <v>0</v>
      </c>
      <c r="K30" s="15">
        <f t="shared" si="7"/>
        <v>0</v>
      </c>
      <c r="L30" s="15">
        <f t="shared" si="8"/>
        <v>0</v>
      </c>
      <c r="M30" s="61" t="s">
        <v>973</v>
      </c>
      <c r="N30" s="2" t="s">
        <v>101</v>
      </c>
      <c r="O30" s="2" t="s">
        <v>50</v>
      </c>
      <c r="P30" s="2" t="s">
        <v>50</v>
      </c>
      <c r="Q30" s="2" t="s">
        <v>94</v>
      </c>
      <c r="R30" s="2" t="s">
        <v>61</v>
      </c>
      <c r="S30" s="2" t="s">
        <v>60</v>
      </c>
      <c r="T30" s="2" t="s">
        <v>60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50</v>
      </c>
      <c r="AS30" s="2" t="s">
        <v>50</v>
      </c>
      <c r="AT30" s="3"/>
      <c r="AU30" s="2" t="s">
        <v>102</v>
      </c>
      <c r="AV30" s="3">
        <v>15</v>
      </c>
    </row>
    <row r="31" spans="1:48" ht="30" customHeight="1" x14ac:dyDescent="0.3">
      <c r="A31" s="16" t="s">
        <v>103</v>
      </c>
      <c r="B31" s="16" t="s">
        <v>104</v>
      </c>
      <c r="C31" s="16" t="s">
        <v>97</v>
      </c>
      <c r="D31" s="14">
        <v>5</v>
      </c>
      <c r="E31" s="15"/>
      <c r="F31" s="15">
        <f t="shared" si="4"/>
        <v>0</v>
      </c>
      <c r="G31" s="15"/>
      <c r="H31" s="15">
        <f t="shared" si="5"/>
        <v>0</v>
      </c>
      <c r="I31" s="15"/>
      <c r="J31" s="15">
        <f t="shared" si="6"/>
        <v>0</v>
      </c>
      <c r="K31" s="15">
        <f t="shared" si="7"/>
        <v>0</v>
      </c>
      <c r="L31" s="15">
        <f t="shared" si="8"/>
        <v>0</v>
      </c>
      <c r="M31" s="61" t="s">
        <v>973</v>
      </c>
      <c r="N31" s="2" t="s">
        <v>105</v>
      </c>
      <c r="O31" s="2" t="s">
        <v>50</v>
      </c>
      <c r="P31" s="2" t="s">
        <v>50</v>
      </c>
      <c r="Q31" s="2" t="s">
        <v>94</v>
      </c>
      <c r="R31" s="2" t="s">
        <v>61</v>
      </c>
      <c r="S31" s="2" t="s">
        <v>60</v>
      </c>
      <c r="T31" s="2" t="s">
        <v>60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50</v>
      </c>
      <c r="AS31" s="2" t="s">
        <v>50</v>
      </c>
      <c r="AT31" s="3"/>
      <c r="AU31" s="2" t="s">
        <v>106</v>
      </c>
      <c r="AV31" s="3">
        <v>16</v>
      </c>
    </row>
    <row r="32" spans="1:48" ht="30" customHeight="1" x14ac:dyDescent="0.3">
      <c r="A32" s="16" t="s">
        <v>107</v>
      </c>
      <c r="B32" s="16" t="s">
        <v>108</v>
      </c>
      <c r="C32" s="16" t="s">
        <v>97</v>
      </c>
      <c r="D32" s="14">
        <v>8</v>
      </c>
      <c r="E32" s="15"/>
      <c r="F32" s="15">
        <f t="shared" si="4"/>
        <v>0</v>
      </c>
      <c r="G32" s="15"/>
      <c r="H32" s="15">
        <f t="shared" si="5"/>
        <v>0</v>
      </c>
      <c r="I32" s="15"/>
      <c r="J32" s="15">
        <f t="shared" si="6"/>
        <v>0</v>
      </c>
      <c r="K32" s="15">
        <f t="shared" si="7"/>
        <v>0</v>
      </c>
      <c r="L32" s="15">
        <f t="shared" si="8"/>
        <v>0</v>
      </c>
      <c r="M32" s="61" t="s">
        <v>973</v>
      </c>
      <c r="N32" s="2" t="s">
        <v>109</v>
      </c>
      <c r="O32" s="2" t="s">
        <v>50</v>
      </c>
      <c r="P32" s="2" t="s">
        <v>50</v>
      </c>
      <c r="Q32" s="2" t="s">
        <v>94</v>
      </c>
      <c r="R32" s="2" t="s">
        <v>61</v>
      </c>
      <c r="S32" s="2" t="s">
        <v>60</v>
      </c>
      <c r="T32" s="2" t="s">
        <v>60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50</v>
      </c>
      <c r="AS32" s="2" t="s">
        <v>50</v>
      </c>
      <c r="AT32" s="3"/>
      <c r="AU32" s="2" t="s">
        <v>110</v>
      </c>
      <c r="AV32" s="3">
        <v>17</v>
      </c>
    </row>
    <row r="33" spans="1:48" ht="30" customHeight="1" x14ac:dyDescent="0.3">
      <c r="A33" s="16" t="s">
        <v>111</v>
      </c>
      <c r="B33" s="16" t="s">
        <v>112</v>
      </c>
      <c r="C33" s="16" t="s">
        <v>97</v>
      </c>
      <c r="D33" s="14">
        <v>9</v>
      </c>
      <c r="E33" s="15"/>
      <c r="F33" s="15">
        <f t="shared" si="4"/>
        <v>0</v>
      </c>
      <c r="G33" s="15"/>
      <c r="H33" s="15">
        <f t="shared" si="5"/>
        <v>0</v>
      </c>
      <c r="I33" s="15"/>
      <c r="J33" s="15">
        <f t="shared" si="6"/>
        <v>0</v>
      </c>
      <c r="K33" s="15">
        <f t="shared" si="7"/>
        <v>0</v>
      </c>
      <c r="L33" s="15">
        <f t="shared" si="8"/>
        <v>0</v>
      </c>
      <c r="M33" s="61" t="s">
        <v>973</v>
      </c>
      <c r="N33" s="2" t="s">
        <v>113</v>
      </c>
      <c r="O33" s="2" t="s">
        <v>50</v>
      </c>
      <c r="P33" s="2" t="s">
        <v>50</v>
      </c>
      <c r="Q33" s="2" t="s">
        <v>94</v>
      </c>
      <c r="R33" s="2" t="s">
        <v>61</v>
      </c>
      <c r="S33" s="2" t="s">
        <v>60</v>
      </c>
      <c r="T33" s="2" t="s">
        <v>60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50</v>
      </c>
      <c r="AS33" s="2" t="s">
        <v>50</v>
      </c>
      <c r="AT33" s="3"/>
      <c r="AU33" s="2" t="s">
        <v>114</v>
      </c>
      <c r="AV33" s="3">
        <v>18</v>
      </c>
    </row>
    <row r="34" spans="1:48" ht="30" customHeight="1" x14ac:dyDescent="0.3">
      <c r="A34" s="16" t="s">
        <v>115</v>
      </c>
      <c r="B34" s="16" t="s">
        <v>116</v>
      </c>
      <c r="C34" s="16" t="s">
        <v>97</v>
      </c>
      <c r="D34" s="14">
        <v>2</v>
      </c>
      <c r="E34" s="15"/>
      <c r="F34" s="15">
        <f t="shared" si="4"/>
        <v>0</v>
      </c>
      <c r="G34" s="15"/>
      <c r="H34" s="15">
        <f t="shared" si="5"/>
        <v>0</v>
      </c>
      <c r="I34" s="15"/>
      <c r="J34" s="15">
        <f t="shared" si="6"/>
        <v>0</v>
      </c>
      <c r="K34" s="15">
        <f t="shared" si="7"/>
        <v>0</v>
      </c>
      <c r="L34" s="15">
        <f t="shared" si="8"/>
        <v>0</v>
      </c>
      <c r="M34" s="61" t="s">
        <v>973</v>
      </c>
      <c r="N34" s="2" t="s">
        <v>117</v>
      </c>
      <c r="O34" s="2" t="s">
        <v>50</v>
      </c>
      <c r="P34" s="2" t="s">
        <v>50</v>
      </c>
      <c r="Q34" s="2" t="s">
        <v>94</v>
      </c>
      <c r="R34" s="2" t="s">
        <v>61</v>
      </c>
      <c r="S34" s="2" t="s">
        <v>60</v>
      </c>
      <c r="T34" s="2" t="s">
        <v>60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50</v>
      </c>
      <c r="AS34" s="2" t="s">
        <v>50</v>
      </c>
      <c r="AT34" s="3"/>
      <c r="AU34" s="2" t="s">
        <v>118</v>
      </c>
      <c r="AV34" s="3">
        <v>19</v>
      </c>
    </row>
    <row r="35" spans="1:48" ht="30" customHeight="1" x14ac:dyDescent="0.3">
      <c r="A35" s="16" t="s">
        <v>119</v>
      </c>
      <c r="B35" s="16" t="s">
        <v>120</v>
      </c>
      <c r="C35" s="16" t="s">
        <v>121</v>
      </c>
      <c r="D35" s="14">
        <v>5</v>
      </c>
      <c r="E35" s="15"/>
      <c r="F35" s="15">
        <f t="shared" si="4"/>
        <v>0</v>
      </c>
      <c r="G35" s="15"/>
      <c r="H35" s="15">
        <f t="shared" si="5"/>
        <v>0</v>
      </c>
      <c r="I35" s="15"/>
      <c r="J35" s="15">
        <f t="shared" si="6"/>
        <v>0</v>
      </c>
      <c r="K35" s="15">
        <f t="shared" si="7"/>
        <v>0</v>
      </c>
      <c r="L35" s="15">
        <f t="shared" si="8"/>
        <v>0</v>
      </c>
      <c r="M35" s="61" t="s">
        <v>973</v>
      </c>
      <c r="N35" s="2" t="s">
        <v>122</v>
      </c>
      <c r="O35" s="2" t="s">
        <v>50</v>
      </c>
      <c r="P35" s="2" t="s">
        <v>50</v>
      </c>
      <c r="Q35" s="2" t="s">
        <v>94</v>
      </c>
      <c r="R35" s="2" t="s">
        <v>61</v>
      </c>
      <c r="S35" s="2" t="s">
        <v>60</v>
      </c>
      <c r="T35" s="2" t="s">
        <v>60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50</v>
      </c>
      <c r="AS35" s="2" t="s">
        <v>50</v>
      </c>
      <c r="AT35" s="3"/>
      <c r="AU35" s="2" t="s">
        <v>123</v>
      </c>
      <c r="AV35" s="3">
        <v>23</v>
      </c>
    </row>
    <row r="36" spans="1:48" ht="30" customHeight="1" x14ac:dyDescent="0.3">
      <c r="A36" s="16" t="s">
        <v>124</v>
      </c>
      <c r="B36" s="16" t="s">
        <v>125</v>
      </c>
      <c r="C36" s="16" t="s">
        <v>121</v>
      </c>
      <c r="D36" s="14">
        <v>6</v>
      </c>
      <c r="E36" s="15"/>
      <c r="F36" s="15">
        <f t="shared" si="4"/>
        <v>0</v>
      </c>
      <c r="G36" s="15"/>
      <c r="H36" s="15">
        <f t="shared" si="5"/>
        <v>0</v>
      </c>
      <c r="I36" s="15"/>
      <c r="J36" s="15">
        <f t="shared" si="6"/>
        <v>0</v>
      </c>
      <c r="K36" s="15">
        <f t="shared" si="7"/>
        <v>0</v>
      </c>
      <c r="L36" s="15">
        <f t="shared" si="8"/>
        <v>0</v>
      </c>
      <c r="M36" s="61" t="s">
        <v>973</v>
      </c>
      <c r="N36" s="2" t="s">
        <v>126</v>
      </c>
      <c r="O36" s="2" t="s">
        <v>50</v>
      </c>
      <c r="P36" s="2" t="s">
        <v>50</v>
      </c>
      <c r="Q36" s="2" t="s">
        <v>94</v>
      </c>
      <c r="R36" s="2" t="s">
        <v>61</v>
      </c>
      <c r="S36" s="2" t="s">
        <v>60</v>
      </c>
      <c r="T36" s="2" t="s">
        <v>60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50</v>
      </c>
      <c r="AS36" s="2" t="s">
        <v>50</v>
      </c>
      <c r="AT36" s="3"/>
      <c r="AU36" s="2" t="s">
        <v>127</v>
      </c>
      <c r="AV36" s="3">
        <v>24</v>
      </c>
    </row>
    <row r="37" spans="1:48" ht="30" customHeight="1" x14ac:dyDescent="0.3">
      <c r="A37" s="16" t="s">
        <v>128</v>
      </c>
      <c r="B37" s="16" t="s">
        <v>129</v>
      </c>
      <c r="C37" s="16" t="s">
        <v>121</v>
      </c>
      <c r="D37" s="14">
        <v>1</v>
      </c>
      <c r="E37" s="15"/>
      <c r="F37" s="15">
        <f t="shared" si="4"/>
        <v>0</v>
      </c>
      <c r="G37" s="15"/>
      <c r="H37" s="15">
        <f t="shared" si="5"/>
        <v>0</v>
      </c>
      <c r="I37" s="15"/>
      <c r="J37" s="15">
        <f t="shared" si="6"/>
        <v>0</v>
      </c>
      <c r="K37" s="15">
        <f t="shared" si="7"/>
        <v>0</v>
      </c>
      <c r="L37" s="15">
        <f t="shared" si="8"/>
        <v>0</v>
      </c>
      <c r="M37" s="61" t="s">
        <v>973</v>
      </c>
      <c r="N37" s="2" t="s">
        <v>130</v>
      </c>
      <c r="O37" s="2" t="s">
        <v>50</v>
      </c>
      <c r="P37" s="2" t="s">
        <v>50</v>
      </c>
      <c r="Q37" s="2" t="s">
        <v>94</v>
      </c>
      <c r="R37" s="2" t="s">
        <v>61</v>
      </c>
      <c r="S37" s="2" t="s">
        <v>60</v>
      </c>
      <c r="T37" s="2" t="s">
        <v>60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50</v>
      </c>
      <c r="AS37" s="2" t="s">
        <v>50</v>
      </c>
      <c r="AT37" s="3"/>
      <c r="AU37" s="2" t="s">
        <v>131</v>
      </c>
      <c r="AV37" s="3">
        <v>20</v>
      </c>
    </row>
    <row r="38" spans="1:48" ht="30" customHeight="1" x14ac:dyDescent="0.3">
      <c r="A38" s="16" t="s">
        <v>128</v>
      </c>
      <c r="B38" s="16" t="s">
        <v>132</v>
      </c>
      <c r="C38" s="16" t="s">
        <v>121</v>
      </c>
      <c r="D38" s="14">
        <v>1</v>
      </c>
      <c r="E38" s="15"/>
      <c r="F38" s="15">
        <f t="shared" si="4"/>
        <v>0</v>
      </c>
      <c r="G38" s="15"/>
      <c r="H38" s="15">
        <f t="shared" si="5"/>
        <v>0</v>
      </c>
      <c r="I38" s="15"/>
      <c r="J38" s="15">
        <f t="shared" si="6"/>
        <v>0</v>
      </c>
      <c r="K38" s="15">
        <f t="shared" si="7"/>
        <v>0</v>
      </c>
      <c r="L38" s="15">
        <f t="shared" si="8"/>
        <v>0</v>
      </c>
      <c r="M38" s="61" t="s">
        <v>973</v>
      </c>
      <c r="N38" s="2" t="s">
        <v>133</v>
      </c>
      <c r="O38" s="2" t="s">
        <v>50</v>
      </c>
      <c r="P38" s="2" t="s">
        <v>50</v>
      </c>
      <c r="Q38" s="2" t="s">
        <v>94</v>
      </c>
      <c r="R38" s="2" t="s">
        <v>61</v>
      </c>
      <c r="S38" s="2" t="s">
        <v>60</v>
      </c>
      <c r="T38" s="2" t="s">
        <v>60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50</v>
      </c>
      <c r="AS38" s="2" t="s">
        <v>50</v>
      </c>
      <c r="AT38" s="3"/>
      <c r="AU38" s="2" t="s">
        <v>134</v>
      </c>
      <c r="AV38" s="3">
        <v>21</v>
      </c>
    </row>
    <row r="39" spans="1:48" ht="30" customHeight="1" x14ac:dyDescent="0.3">
      <c r="A39" s="16" t="s">
        <v>135</v>
      </c>
      <c r="B39" s="16" t="s">
        <v>136</v>
      </c>
      <c r="C39" s="16" t="s">
        <v>121</v>
      </c>
      <c r="D39" s="14">
        <v>1</v>
      </c>
      <c r="E39" s="15"/>
      <c r="F39" s="15">
        <f t="shared" si="4"/>
        <v>0</v>
      </c>
      <c r="G39" s="15"/>
      <c r="H39" s="15">
        <f t="shared" si="5"/>
        <v>0</v>
      </c>
      <c r="I39" s="15"/>
      <c r="J39" s="15">
        <f t="shared" si="6"/>
        <v>0</v>
      </c>
      <c r="K39" s="15">
        <f t="shared" si="7"/>
        <v>0</v>
      </c>
      <c r="L39" s="15">
        <f t="shared" si="8"/>
        <v>0</v>
      </c>
      <c r="M39" s="61" t="s">
        <v>973</v>
      </c>
      <c r="N39" s="2" t="s">
        <v>137</v>
      </c>
      <c r="O39" s="2" t="s">
        <v>50</v>
      </c>
      <c r="P39" s="2" t="s">
        <v>50</v>
      </c>
      <c r="Q39" s="2" t="s">
        <v>94</v>
      </c>
      <c r="R39" s="2" t="s">
        <v>61</v>
      </c>
      <c r="S39" s="2" t="s">
        <v>60</v>
      </c>
      <c r="T39" s="2" t="s">
        <v>60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50</v>
      </c>
      <c r="AS39" s="2" t="s">
        <v>50</v>
      </c>
      <c r="AT39" s="3"/>
      <c r="AU39" s="2" t="s">
        <v>138</v>
      </c>
      <c r="AV39" s="3">
        <v>22</v>
      </c>
    </row>
    <row r="40" spans="1:48" ht="30" customHeight="1" x14ac:dyDescent="0.3">
      <c r="A40" s="14"/>
      <c r="B40" s="14"/>
      <c r="C40" s="14"/>
      <c r="D40" s="14"/>
      <c r="E40" s="15"/>
      <c r="F40" s="15"/>
      <c r="G40" s="15"/>
      <c r="H40" s="15"/>
      <c r="I40" s="15"/>
      <c r="J40" s="15"/>
      <c r="K40" s="15"/>
      <c r="L40" s="15"/>
      <c r="M40" s="14"/>
      <c r="Q40" s="1" t="s">
        <v>94</v>
      </c>
    </row>
    <row r="41" spans="1:48" ht="30" customHeight="1" x14ac:dyDescent="0.3">
      <c r="A41" s="14"/>
      <c r="B41" s="14"/>
      <c r="C41" s="14"/>
      <c r="D41" s="14"/>
      <c r="E41" s="15"/>
      <c r="F41" s="15"/>
      <c r="G41" s="15"/>
      <c r="H41" s="15"/>
      <c r="I41" s="15"/>
      <c r="J41" s="15"/>
      <c r="K41" s="15"/>
      <c r="L41" s="15"/>
      <c r="M41" s="14"/>
      <c r="Q41" s="1" t="s">
        <v>94</v>
      </c>
    </row>
    <row r="42" spans="1:48" ht="30" customHeight="1" x14ac:dyDescent="0.3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 t="s">
        <v>94</v>
      </c>
    </row>
    <row r="43" spans="1:48" ht="30" customHeight="1" x14ac:dyDescent="0.3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 t="s">
        <v>94</v>
      </c>
    </row>
    <row r="44" spans="1:48" ht="30" customHeight="1" x14ac:dyDescent="0.3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 t="s">
        <v>94</v>
      </c>
    </row>
    <row r="45" spans="1:48" ht="30" customHeight="1" x14ac:dyDescent="0.3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 t="s">
        <v>94</v>
      </c>
    </row>
    <row r="46" spans="1:48" ht="30" customHeight="1" x14ac:dyDescent="0.3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 t="s">
        <v>94</v>
      </c>
    </row>
    <row r="47" spans="1:48" ht="30" customHeight="1" x14ac:dyDescent="0.3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 t="s">
        <v>94</v>
      </c>
    </row>
    <row r="48" spans="1:48" ht="30" customHeight="1" x14ac:dyDescent="0.3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 t="s">
        <v>94</v>
      </c>
    </row>
    <row r="49" spans="1:48" ht="30" customHeight="1" x14ac:dyDescent="0.3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 t="s">
        <v>94</v>
      </c>
    </row>
    <row r="50" spans="1:48" ht="30" customHeight="1" x14ac:dyDescent="0.3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 t="s">
        <v>94</v>
      </c>
    </row>
    <row r="51" spans="1:48" ht="30" customHeight="1" x14ac:dyDescent="0.3">
      <c r="A51" s="16" t="s">
        <v>89</v>
      </c>
      <c r="B51" s="14"/>
      <c r="C51" s="14"/>
      <c r="D51" s="14"/>
      <c r="E51" s="15"/>
      <c r="F51" s="15">
        <f>SUMIF(Q29:Q50,"01010201",F29:F50)</f>
        <v>0</v>
      </c>
      <c r="G51" s="15"/>
      <c r="H51" s="15">
        <f>SUMIF(Q29:Q50,"01010201",H29:H50)</f>
        <v>0</v>
      </c>
      <c r="I51" s="15"/>
      <c r="J51" s="15">
        <f>SUMIF(Q29:Q50,"01010201",J29:J50)</f>
        <v>0</v>
      </c>
      <c r="K51" s="15"/>
      <c r="L51" s="15">
        <f>SUMIF(Q29:Q50,"01010201",L29:L50)</f>
        <v>0</v>
      </c>
      <c r="M51" s="14"/>
      <c r="N51" t="s">
        <v>90</v>
      </c>
    </row>
    <row r="52" spans="1:48" ht="30" customHeight="1" x14ac:dyDescent="0.3">
      <c r="A52" s="16" t="s">
        <v>139</v>
      </c>
      <c r="B52" s="16" t="s">
        <v>50</v>
      </c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N52" s="3"/>
      <c r="O52" s="3"/>
      <c r="P52" s="3"/>
      <c r="Q52" s="2" t="s">
        <v>140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16" t="s">
        <v>141</v>
      </c>
      <c r="B53" s="16" t="s">
        <v>142</v>
      </c>
      <c r="C53" s="16" t="s">
        <v>143</v>
      </c>
      <c r="D53" s="14">
        <v>272</v>
      </c>
      <c r="E53" s="15"/>
      <c r="F53" s="15">
        <f t="shared" ref="F53:F84" si="9">TRUNC(E53*D53, 0)</f>
        <v>0</v>
      </c>
      <c r="G53" s="15"/>
      <c r="H53" s="15">
        <f t="shared" ref="H53:H84" si="10">TRUNC(G53*D53, 0)</f>
        <v>0</v>
      </c>
      <c r="I53" s="15"/>
      <c r="J53" s="15">
        <f t="shared" ref="J53:J84" si="11">TRUNC(I53*D53, 0)</f>
        <v>0</v>
      </c>
      <c r="K53" s="15">
        <f t="shared" ref="K53:K84" si="12">TRUNC(E53+G53+I53, 0)</f>
        <v>0</v>
      </c>
      <c r="L53" s="15">
        <f t="shared" ref="L53:L84" si="13">TRUNC(F53+H53+J53, 0)</f>
        <v>0</v>
      </c>
      <c r="M53" s="61" t="s">
        <v>973</v>
      </c>
      <c r="N53" s="2" t="s">
        <v>144</v>
      </c>
      <c r="O53" s="2" t="s">
        <v>50</v>
      </c>
      <c r="P53" s="2" t="s">
        <v>50</v>
      </c>
      <c r="Q53" s="2" t="s">
        <v>140</v>
      </c>
      <c r="R53" s="2" t="s">
        <v>61</v>
      </c>
      <c r="S53" s="2" t="s">
        <v>60</v>
      </c>
      <c r="T53" s="2" t="s">
        <v>60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50</v>
      </c>
      <c r="AS53" s="2" t="s">
        <v>50</v>
      </c>
      <c r="AT53" s="3"/>
      <c r="AU53" s="2" t="s">
        <v>145</v>
      </c>
      <c r="AV53" s="3">
        <v>318</v>
      </c>
    </row>
    <row r="54" spans="1:48" ht="30" customHeight="1" x14ac:dyDescent="0.3">
      <c r="A54" s="16" t="s">
        <v>141</v>
      </c>
      <c r="B54" s="16" t="s">
        <v>146</v>
      </c>
      <c r="C54" s="16" t="s">
        <v>143</v>
      </c>
      <c r="D54" s="14">
        <v>159</v>
      </c>
      <c r="E54" s="15"/>
      <c r="F54" s="15">
        <f t="shared" si="9"/>
        <v>0</v>
      </c>
      <c r="G54" s="15"/>
      <c r="H54" s="15">
        <f t="shared" si="10"/>
        <v>0</v>
      </c>
      <c r="I54" s="15"/>
      <c r="J54" s="15">
        <f t="shared" si="11"/>
        <v>0</v>
      </c>
      <c r="K54" s="15">
        <f t="shared" si="12"/>
        <v>0</v>
      </c>
      <c r="L54" s="15">
        <f t="shared" si="13"/>
        <v>0</v>
      </c>
      <c r="M54" s="61" t="s">
        <v>973</v>
      </c>
      <c r="N54" s="2" t="s">
        <v>147</v>
      </c>
      <c r="O54" s="2" t="s">
        <v>50</v>
      </c>
      <c r="P54" s="2" t="s">
        <v>50</v>
      </c>
      <c r="Q54" s="2" t="s">
        <v>140</v>
      </c>
      <c r="R54" s="2" t="s">
        <v>61</v>
      </c>
      <c r="S54" s="2" t="s">
        <v>60</v>
      </c>
      <c r="T54" s="2" t="s">
        <v>60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50</v>
      </c>
      <c r="AS54" s="2" t="s">
        <v>50</v>
      </c>
      <c r="AT54" s="3"/>
      <c r="AU54" s="2" t="s">
        <v>148</v>
      </c>
      <c r="AV54" s="3">
        <v>319</v>
      </c>
    </row>
    <row r="55" spans="1:48" ht="30" customHeight="1" x14ac:dyDescent="0.3">
      <c r="A55" s="16" t="s">
        <v>141</v>
      </c>
      <c r="B55" s="16" t="s">
        <v>149</v>
      </c>
      <c r="C55" s="16" t="s">
        <v>143</v>
      </c>
      <c r="D55" s="14">
        <v>97</v>
      </c>
      <c r="E55" s="15"/>
      <c r="F55" s="15">
        <f t="shared" si="9"/>
        <v>0</v>
      </c>
      <c r="G55" s="15"/>
      <c r="H55" s="15">
        <f t="shared" si="10"/>
        <v>0</v>
      </c>
      <c r="I55" s="15"/>
      <c r="J55" s="15">
        <f t="shared" si="11"/>
        <v>0</v>
      </c>
      <c r="K55" s="15">
        <f t="shared" si="12"/>
        <v>0</v>
      </c>
      <c r="L55" s="15">
        <f t="shared" si="13"/>
        <v>0</v>
      </c>
      <c r="M55" s="61" t="s">
        <v>973</v>
      </c>
      <c r="N55" s="2" t="s">
        <v>150</v>
      </c>
      <c r="O55" s="2" t="s">
        <v>50</v>
      </c>
      <c r="P55" s="2" t="s">
        <v>50</v>
      </c>
      <c r="Q55" s="2" t="s">
        <v>140</v>
      </c>
      <c r="R55" s="2" t="s">
        <v>61</v>
      </c>
      <c r="S55" s="2" t="s">
        <v>60</v>
      </c>
      <c r="T55" s="2" t="s">
        <v>60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50</v>
      </c>
      <c r="AS55" s="2" t="s">
        <v>50</v>
      </c>
      <c r="AT55" s="3"/>
      <c r="AU55" s="2" t="s">
        <v>151</v>
      </c>
      <c r="AV55" s="3">
        <v>320</v>
      </c>
    </row>
    <row r="56" spans="1:48" ht="30" customHeight="1" x14ac:dyDescent="0.3">
      <c r="A56" s="16" t="s">
        <v>141</v>
      </c>
      <c r="B56" s="16" t="s">
        <v>152</v>
      </c>
      <c r="C56" s="16" t="s">
        <v>143</v>
      </c>
      <c r="D56" s="14">
        <v>40</v>
      </c>
      <c r="E56" s="15"/>
      <c r="F56" s="15">
        <f t="shared" si="9"/>
        <v>0</v>
      </c>
      <c r="G56" s="15"/>
      <c r="H56" s="15">
        <f t="shared" si="10"/>
        <v>0</v>
      </c>
      <c r="I56" s="15"/>
      <c r="J56" s="15">
        <f t="shared" si="11"/>
        <v>0</v>
      </c>
      <c r="K56" s="15">
        <f t="shared" si="12"/>
        <v>0</v>
      </c>
      <c r="L56" s="15">
        <f t="shared" si="13"/>
        <v>0</v>
      </c>
      <c r="M56" s="61" t="s">
        <v>973</v>
      </c>
      <c r="N56" s="2" t="s">
        <v>153</v>
      </c>
      <c r="O56" s="2" t="s">
        <v>50</v>
      </c>
      <c r="P56" s="2" t="s">
        <v>50</v>
      </c>
      <c r="Q56" s="2" t="s">
        <v>140</v>
      </c>
      <c r="R56" s="2" t="s">
        <v>61</v>
      </c>
      <c r="S56" s="2" t="s">
        <v>60</v>
      </c>
      <c r="T56" s="2" t="s">
        <v>60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50</v>
      </c>
      <c r="AS56" s="2" t="s">
        <v>50</v>
      </c>
      <c r="AT56" s="3"/>
      <c r="AU56" s="2" t="s">
        <v>154</v>
      </c>
      <c r="AV56" s="3">
        <v>321</v>
      </c>
    </row>
    <row r="57" spans="1:48" ht="30" customHeight="1" x14ac:dyDescent="0.3">
      <c r="A57" s="16" t="s">
        <v>141</v>
      </c>
      <c r="B57" s="16" t="s">
        <v>155</v>
      </c>
      <c r="C57" s="16" t="s">
        <v>143</v>
      </c>
      <c r="D57" s="14">
        <v>28</v>
      </c>
      <c r="E57" s="15"/>
      <c r="F57" s="15">
        <f t="shared" si="9"/>
        <v>0</v>
      </c>
      <c r="G57" s="15"/>
      <c r="H57" s="15">
        <f t="shared" si="10"/>
        <v>0</v>
      </c>
      <c r="I57" s="15"/>
      <c r="J57" s="15">
        <f t="shared" si="11"/>
        <v>0</v>
      </c>
      <c r="K57" s="15">
        <f t="shared" si="12"/>
        <v>0</v>
      </c>
      <c r="L57" s="15">
        <f t="shared" si="13"/>
        <v>0</v>
      </c>
      <c r="M57" s="61" t="s">
        <v>973</v>
      </c>
      <c r="N57" s="2" t="s">
        <v>156</v>
      </c>
      <c r="O57" s="2" t="s">
        <v>50</v>
      </c>
      <c r="P57" s="2" t="s">
        <v>50</v>
      </c>
      <c r="Q57" s="2" t="s">
        <v>140</v>
      </c>
      <c r="R57" s="2" t="s">
        <v>61</v>
      </c>
      <c r="S57" s="2" t="s">
        <v>60</v>
      </c>
      <c r="T57" s="2" t="s">
        <v>60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50</v>
      </c>
      <c r="AS57" s="2" t="s">
        <v>50</v>
      </c>
      <c r="AT57" s="3"/>
      <c r="AU57" s="2" t="s">
        <v>157</v>
      </c>
      <c r="AV57" s="3">
        <v>322</v>
      </c>
    </row>
    <row r="58" spans="1:48" ht="30" customHeight="1" x14ac:dyDescent="0.3">
      <c r="A58" s="16" t="s">
        <v>141</v>
      </c>
      <c r="B58" s="16" t="s">
        <v>158</v>
      </c>
      <c r="C58" s="16" t="s">
        <v>143</v>
      </c>
      <c r="D58" s="14">
        <v>27</v>
      </c>
      <c r="E58" s="15"/>
      <c r="F58" s="15">
        <f t="shared" si="9"/>
        <v>0</v>
      </c>
      <c r="G58" s="15"/>
      <c r="H58" s="15">
        <f t="shared" si="10"/>
        <v>0</v>
      </c>
      <c r="I58" s="15"/>
      <c r="J58" s="15">
        <f t="shared" si="11"/>
        <v>0</v>
      </c>
      <c r="K58" s="15">
        <f t="shared" si="12"/>
        <v>0</v>
      </c>
      <c r="L58" s="15">
        <f t="shared" si="13"/>
        <v>0</v>
      </c>
      <c r="M58" s="61" t="s">
        <v>973</v>
      </c>
      <c r="N58" s="2" t="s">
        <v>159</v>
      </c>
      <c r="O58" s="2" t="s">
        <v>50</v>
      </c>
      <c r="P58" s="2" t="s">
        <v>50</v>
      </c>
      <c r="Q58" s="2" t="s">
        <v>140</v>
      </c>
      <c r="R58" s="2" t="s">
        <v>61</v>
      </c>
      <c r="S58" s="2" t="s">
        <v>60</v>
      </c>
      <c r="T58" s="2" t="s">
        <v>60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50</v>
      </c>
      <c r="AS58" s="2" t="s">
        <v>50</v>
      </c>
      <c r="AT58" s="3"/>
      <c r="AU58" s="2" t="s">
        <v>160</v>
      </c>
      <c r="AV58" s="3">
        <v>323</v>
      </c>
    </row>
    <row r="59" spans="1:48" ht="30" customHeight="1" x14ac:dyDescent="0.3">
      <c r="A59" s="16" t="s">
        <v>161</v>
      </c>
      <c r="B59" s="16" t="s">
        <v>162</v>
      </c>
      <c r="C59" s="16" t="s">
        <v>143</v>
      </c>
      <c r="D59" s="14">
        <v>214</v>
      </c>
      <c r="E59" s="15"/>
      <c r="F59" s="15">
        <f t="shared" si="9"/>
        <v>0</v>
      </c>
      <c r="G59" s="15"/>
      <c r="H59" s="15">
        <f t="shared" si="10"/>
        <v>0</v>
      </c>
      <c r="I59" s="15"/>
      <c r="J59" s="15">
        <f t="shared" si="11"/>
        <v>0</v>
      </c>
      <c r="K59" s="15">
        <f t="shared" si="12"/>
        <v>0</v>
      </c>
      <c r="L59" s="15">
        <f t="shared" si="13"/>
        <v>0</v>
      </c>
      <c r="M59" s="61" t="s">
        <v>973</v>
      </c>
      <c r="N59" s="2" t="s">
        <v>163</v>
      </c>
      <c r="O59" s="2" t="s">
        <v>50</v>
      </c>
      <c r="P59" s="2" t="s">
        <v>50</v>
      </c>
      <c r="Q59" s="2" t="s">
        <v>140</v>
      </c>
      <c r="R59" s="2" t="s">
        <v>61</v>
      </c>
      <c r="S59" s="2" t="s">
        <v>60</v>
      </c>
      <c r="T59" s="2" t="s">
        <v>60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50</v>
      </c>
      <c r="AS59" s="2" t="s">
        <v>50</v>
      </c>
      <c r="AT59" s="3"/>
      <c r="AU59" s="2" t="s">
        <v>164</v>
      </c>
      <c r="AV59" s="3">
        <v>324</v>
      </c>
    </row>
    <row r="60" spans="1:48" ht="30" customHeight="1" x14ac:dyDescent="0.3">
      <c r="A60" s="16" t="s">
        <v>161</v>
      </c>
      <c r="B60" s="16" t="s">
        <v>165</v>
      </c>
      <c r="C60" s="16" t="s">
        <v>143</v>
      </c>
      <c r="D60" s="14">
        <v>154</v>
      </c>
      <c r="E60" s="15"/>
      <c r="F60" s="15">
        <f t="shared" si="9"/>
        <v>0</v>
      </c>
      <c r="G60" s="15"/>
      <c r="H60" s="15">
        <f t="shared" si="10"/>
        <v>0</v>
      </c>
      <c r="I60" s="15"/>
      <c r="J60" s="15">
        <f t="shared" si="11"/>
        <v>0</v>
      </c>
      <c r="K60" s="15">
        <f t="shared" si="12"/>
        <v>0</v>
      </c>
      <c r="L60" s="15">
        <f t="shared" si="13"/>
        <v>0</v>
      </c>
      <c r="M60" s="61" t="s">
        <v>973</v>
      </c>
      <c r="N60" s="2" t="s">
        <v>166</v>
      </c>
      <c r="O60" s="2" t="s">
        <v>50</v>
      </c>
      <c r="P60" s="2" t="s">
        <v>50</v>
      </c>
      <c r="Q60" s="2" t="s">
        <v>140</v>
      </c>
      <c r="R60" s="2" t="s">
        <v>61</v>
      </c>
      <c r="S60" s="2" t="s">
        <v>60</v>
      </c>
      <c r="T60" s="2" t="s">
        <v>60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50</v>
      </c>
      <c r="AS60" s="2" t="s">
        <v>50</v>
      </c>
      <c r="AT60" s="3"/>
      <c r="AU60" s="2" t="s">
        <v>167</v>
      </c>
      <c r="AV60" s="3">
        <v>325</v>
      </c>
    </row>
    <row r="61" spans="1:48" ht="30" customHeight="1" x14ac:dyDescent="0.3">
      <c r="A61" s="16" t="s">
        <v>161</v>
      </c>
      <c r="B61" s="16" t="s">
        <v>168</v>
      </c>
      <c r="C61" s="16" t="s">
        <v>143</v>
      </c>
      <c r="D61" s="14">
        <v>91</v>
      </c>
      <c r="E61" s="15"/>
      <c r="F61" s="15">
        <f t="shared" si="9"/>
        <v>0</v>
      </c>
      <c r="G61" s="15"/>
      <c r="H61" s="15">
        <f t="shared" si="10"/>
        <v>0</v>
      </c>
      <c r="I61" s="15"/>
      <c r="J61" s="15">
        <f t="shared" si="11"/>
        <v>0</v>
      </c>
      <c r="K61" s="15">
        <f t="shared" si="12"/>
        <v>0</v>
      </c>
      <c r="L61" s="15">
        <f t="shared" si="13"/>
        <v>0</v>
      </c>
      <c r="M61" s="61" t="s">
        <v>973</v>
      </c>
      <c r="N61" s="2" t="s">
        <v>169</v>
      </c>
      <c r="O61" s="2" t="s">
        <v>50</v>
      </c>
      <c r="P61" s="2" t="s">
        <v>50</v>
      </c>
      <c r="Q61" s="2" t="s">
        <v>140</v>
      </c>
      <c r="R61" s="2" t="s">
        <v>61</v>
      </c>
      <c r="S61" s="2" t="s">
        <v>60</v>
      </c>
      <c r="T61" s="2" t="s">
        <v>60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50</v>
      </c>
      <c r="AS61" s="2" t="s">
        <v>50</v>
      </c>
      <c r="AT61" s="3"/>
      <c r="AU61" s="2" t="s">
        <v>170</v>
      </c>
      <c r="AV61" s="3">
        <v>326</v>
      </c>
    </row>
    <row r="62" spans="1:48" ht="30" customHeight="1" x14ac:dyDescent="0.3">
      <c r="A62" s="16" t="s">
        <v>161</v>
      </c>
      <c r="B62" s="16" t="s">
        <v>171</v>
      </c>
      <c r="C62" s="16" t="s">
        <v>143</v>
      </c>
      <c r="D62" s="14">
        <v>40</v>
      </c>
      <c r="E62" s="15"/>
      <c r="F62" s="15">
        <f t="shared" si="9"/>
        <v>0</v>
      </c>
      <c r="G62" s="15"/>
      <c r="H62" s="15">
        <f t="shared" si="10"/>
        <v>0</v>
      </c>
      <c r="I62" s="15"/>
      <c r="J62" s="15">
        <f t="shared" si="11"/>
        <v>0</v>
      </c>
      <c r="K62" s="15">
        <f t="shared" si="12"/>
        <v>0</v>
      </c>
      <c r="L62" s="15">
        <f t="shared" si="13"/>
        <v>0</v>
      </c>
      <c r="M62" s="61" t="s">
        <v>973</v>
      </c>
      <c r="N62" s="2" t="s">
        <v>172</v>
      </c>
      <c r="O62" s="2" t="s">
        <v>50</v>
      </c>
      <c r="P62" s="2" t="s">
        <v>50</v>
      </c>
      <c r="Q62" s="2" t="s">
        <v>140</v>
      </c>
      <c r="R62" s="2" t="s">
        <v>61</v>
      </c>
      <c r="S62" s="2" t="s">
        <v>60</v>
      </c>
      <c r="T62" s="2" t="s">
        <v>60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50</v>
      </c>
      <c r="AS62" s="2" t="s">
        <v>50</v>
      </c>
      <c r="AT62" s="3"/>
      <c r="AU62" s="2" t="s">
        <v>173</v>
      </c>
      <c r="AV62" s="3">
        <v>327</v>
      </c>
    </row>
    <row r="63" spans="1:48" ht="30" customHeight="1" x14ac:dyDescent="0.3">
      <c r="A63" s="16" t="s">
        <v>161</v>
      </c>
      <c r="B63" s="16" t="s">
        <v>174</v>
      </c>
      <c r="C63" s="16" t="s">
        <v>143</v>
      </c>
      <c r="D63" s="14">
        <v>28</v>
      </c>
      <c r="E63" s="15"/>
      <c r="F63" s="15">
        <f t="shared" si="9"/>
        <v>0</v>
      </c>
      <c r="G63" s="15"/>
      <c r="H63" s="15">
        <f t="shared" si="10"/>
        <v>0</v>
      </c>
      <c r="I63" s="15"/>
      <c r="J63" s="15">
        <f t="shared" si="11"/>
        <v>0</v>
      </c>
      <c r="K63" s="15">
        <f t="shared" si="12"/>
        <v>0</v>
      </c>
      <c r="L63" s="15">
        <f t="shared" si="13"/>
        <v>0</v>
      </c>
      <c r="M63" s="61" t="s">
        <v>973</v>
      </c>
      <c r="N63" s="2" t="s">
        <v>175</v>
      </c>
      <c r="O63" s="2" t="s">
        <v>50</v>
      </c>
      <c r="P63" s="2" t="s">
        <v>50</v>
      </c>
      <c r="Q63" s="2" t="s">
        <v>140</v>
      </c>
      <c r="R63" s="2" t="s">
        <v>61</v>
      </c>
      <c r="S63" s="2" t="s">
        <v>60</v>
      </c>
      <c r="T63" s="2" t="s">
        <v>60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50</v>
      </c>
      <c r="AS63" s="2" t="s">
        <v>50</v>
      </c>
      <c r="AT63" s="3"/>
      <c r="AU63" s="2" t="s">
        <v>176</v>
      </c>
      <c r="AV63" s="3">
        <v>328</v>
      </c>
    </row>
    <row r="64" spans="1:48" ht="30" customHeight="1" x14ac:dyDescent="0.3">
      <c r="A64" s="16" t="s">
        <v>161</v>
      </c>
      <c r="B64" s="16" t="s">
        <v>177</v>
      </c>
      <c r="C64" s="16" t="s">
        <v>143</v>
      </c>
      <c r="D64" s="14">
        <v>27</v>
      </c>
      <c r="E64" s="15"/>
      <c r="F64" s="15">
        <f t="shared" si="9"/>
        <v>0</v>
      </c>
      <c r="G64" s="15"/>
      <c r="H64" s="15">
        <f t="shared" si="10"/>
        <v>0</v>
      </c>
      <c r="I64" s="15"/>
      <c r="J64" s="15">
        <f t="shared" si="11"/>
        <v>0</v>
      </c>
      <c r="K64" s="15">
        <f t="shared" si="12"/>
        <v>0</v>
      </c>
      <c r="L64" s="15">
        <f t="shared" si="13"/>
        <v>0</v>
      </c>
      <c r="M64" s="61" t="s">
        <v>973</v>
      </c>
      <c r="N64" s="2" t="s">
        <v>178</v>
      </c>
      <c r="O64" s="2" t="s">
        <v>50</v>
      </c>
      <c r="P64" s="2" t="s">
        <v>50</v>
      </c>
      <c r="Q64" s="2" t="s">
        <v>140</v>
      </c>
      <c r="R64" s="2" t="s">
        <v>61</v>
      </c>
      <c r="S64" s="2" t="s">
        <v>60</v>
      </c>
      <c r="T64" s="2" t="s">
        <v>60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50</v>
      </c>
      <c r="AS64" s="2" t="s">
        <v>50</v>
      </c>
      <c r="AT64" s="3"/>
      <c r="AU64" s="2" t="s">
        <v>179</v>
      </c>
      <c r="AV64" s="3">
        <v>329</v>
      </c>
    </row>
    <row r="65" spans="1:48" ht="30" customHeight="1" x14ac:dyDescent="0.3">
      <c r="A65" s="16" t="s">
        <v>180</v>
      </c>
      <c r="B65" s="16" t="s">
        <v>181</v>
      </c>
      <c r="C65" s="16" t="s">
        <v>143</v>
      </c>
      <c r="D65" s="14">
        <v>54</v>
      </c>
      <c r="E65" s="15"/>
      <c r="F65" s="15">
        <f t="shared" si="9"/>
        <v>0</v>
      </c>
      <c r="G65" s="15"/>
      <c r="H65" s="15">
        <f t="shared" si="10"/>
        <v>0</v>
      </c>
      <c r="I65" s="15"/>
      <c r="J65" s="15">
        <f t="shared" si="11"/>
        <v>0</v>
      </c>
      <c r="K65" s="15">
        <f t="shared" si="12"/>
        <v>0</v>
      </c>
      <c r="L65" s="15">
        <f t="shared" si="13"/>
        <v>0</v>
      </c>
      <c r="M65" s="61" t="s">
        <v>973</v>
      </c>
      <c r="N65" s="2" t="s">
        <v>182</v>
      </c>
      <c r="O65" s="2" t="s">
        <v>50</v>
      </c>
      <c r="P65" s="2" t="s">
        <v>50</v>
      </c>
      <c r="Q65" s="2" t="s">
        <v>140</v>
      </c>
      <c r="R65" s="2" t="s">
        <v>61</v>
      </c>
      <c r="S65" s="2" t="s">
        <v>60</v>
      </c>
      <c r="T65" s="2" t="s">
        <v>60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50</v>
      </c>
      <c r="AS65" s="2" t="s">
        <v>50</v>
      </c>
      <c r="AT65" s="3"/>
      <c r="AU65" s="2" t="s">
        <v>183</v>
      </c>
      <c r="AV65" s="3">
        <v>330</v>
      </c>
    </row>
    <row r="66" spans="1:48" ht="30" customHeight="1" x14ac:dyDescent="0.3">
      <c r="A66" s="16" t="s">
        <v>180</v>
      </c>
      <c r="B66" s="16" t="s">
        <v>184</v>
      </c>
      <c r="C66" s="16" t="s">
        <v>143</v>
      </c>
      <c r="D66" s="14">
        <v>5</v>
      </c>
      <c r="E66" s="15"/>
      <c r="F66" s="15">
        <f t="shared" si="9"/>
        <v>0</v>
      </c>
      <c r="G66" s="15"/>
      <c r="H66" s="15">
        <f t="shared" si="10"/>
        <v>0</v>
      </c>
      <c r="I66" s="15"/>
      <c r="J66" s="15">
        <f t="shared" si="11"/>
        <v>0</v>
      </c>
      <c r="K66" s="15">
        <f t="shared" si="12"/>
        <v>0</v>
      </c>
      <c r="L66" s="15">
        <f t="shared" si="13"/>
        <v>0</v>
      </c>
      <c r="M66" s="61" t="s">
        <v>973</v>
      </c>
      <c r="N66" s="2" t="s">
        <v>185</v>
      </c>
      <c r="O66" s="2" t="s">
        <v>50</v>
      </c>
      <c r="P66" s="2" t="s">
        <v>50</v>
      </c>
      <c r="Q66" s="2" t="s">
        <v>140</v>
      </c>
      <c r="R66" s="2" t="s">
        <v>61</v>
      </c>
      <c r="S66" s="2" t="s">
        <v>60</v>
      </c>
      <c r="T66" s="2" t="s">
        <v>60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2" t="s">
        <v>50</v>
      </c>
      <c r="AS66" s="2" t="s">
        <v>50</v>
      </c>
      <c r="AT66" s="3"/>
      <c r="AU66" s="2" t="s">
        <v>186</v>
      </c>
      <c r="AV66" s="3">
        <v>331</v>
      </c>
    </row>
    <row r="67" spans="1:48" ht="30" customHeight="1" x14ac:dyDescent="0.3">
      <c r="A67" s="16" t="s">
        <v>180</v>
      </c>
      <c r="B67" s="16" t="s">
        <v>187</v>
      </c>
      <c r="C67" s="16" t="s">
        <v>143</v>
      </c>
      <c r="D67" s="14">
        <v>7</v>
      </c>
      <c r="E67" s="15"/>
      <c r="F67" s="15">
        <f t="shared" si="9"/>
        <v>0</v>
      </c>
      <c r="G67" s="15"/>
      <c r="H67" s="15">
        <f t="shared" si="10"/>
        <v>0</v>
      </c>
      <c r="I67" s="15"/>
      <c r="J67" s="15">
        <f t="shared" si="11"/>
        <v>0</v>
      </c>
      <c r="K67" s="15">
        <f t="shared" si="12"/>
        <v>0</v>
      </c>
      <c r="L67" s="15">
        <f t="shared" si="13"/>
        <v>0</v>
      </c>
      <c r="M67" s="61" t="s">
        <v>973</v>
      </c>
      <c r="N67" s="2" t="s">
        <v>188</v>
      </c>
      <c r="O67" s="2" t="s">
        <v>50</v>
      </c>
      <c r="P67" s="2" t="s">
        <v>50</v>
      </c>
      <c r="Q67" s="2" t="s">
        <v>140</v>
      </c>
      <c r="R67" s="2" t="s">
        <v>61</v>
      </c>
      <c r="S67" s="2" t="s">
        <v>60</v>
      </c>
      <c r="T67" s="2" t="s">
        <v>60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2" t="s">
        <v>50</v>
      </c>
      <c r="AS67" s="2" t="s">
        <v>50</v>
      </c>
      <c r="AT67" s="3"/>
      <c r="AU67" s="2" t="s">
        <v>189</v>
      </c>
      <c r="AV67" s="3">
        <v>332</v>
      </c>
    </row>
    <row r="68" spans="1:48" ht="30" customHeight="1" x14ac:dyDescent="0.3">
      <c r="A68" s="16" t="s">
        <v>190</v>
      </c>
      <c r="B68" s="16" t="s">
        <v>191</v>
      </c>
      <c r="C68" s="16" t="s">
        <v>121</v>
      </c>
      <c r="D68" s="14">
        <v>183</v>
      </c>
      <c r="E68" s="15"/>
      <c r="F68" s="15">
        <f t="shared" si="9"/>
        <v>0</v>
      </c>
      <c r="G68" s="15"/>
      <c r="H68" s="15">
        <f t="shared" si="10"/>
        <v>0</v>
      </c>
      <c r="I68" s="15"/>
      <c r="J68" s="15">
        <f t="shared" si="11"/>
        <v>0</v>
      </c>
      <c r="K68" s="15">
        <f t="shared" si="12"/>
        <v>0</v>
      </c>
      <c r="L68" s="15">
        <f t="shared" si="13"/>
        <v>0</v>
      </c>
      <c r="M68" s="16" t="s">
        <v>50</v>
      </c>
      <c r="N68" s="2" t="s">
        <v>192</v>
      </c>
      <c r="O68" s="2" t="s">
        <v>50</v>
      </c>
      <c r="P68" s="2" t="s">
        <v>50</v>
      </c>
      <c r="Q68" s="2" t="s">
        <v>140</v>
      </c>
      <c r="R68" s="2" t="s">
        <v>60</v>
      </c>
      <c r="S68" s="2" t="s">
        <v>60</v>
      </c>
      <c r="T68" s="2" t="s">
        <v>61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2" t="s">
        <v>50</v>
      </c>
      <c r="AS68" s="2" t="s">
        <v>50</v>
      </c>
      <c r="AT68" s="3"/>
      <c r="AU68" s="2" t="s">
        <v>193</v>
      </c>
      <c r="AV68" s="3">
        <v>333</v>
      </c>
    </row>
    <row r="69" spans="1:48" ht="30" customHeight="1" x14ac:dyDescent="0.3">
      <c r="A69" s="16" t="s">
        <v>190</v>
      </c>
      <c r="B69" s="16" t="s">
        <v>194</v>
      </c>
      <c r="C69" s="16" t="s">
        <v>121</v>
      </c>
      <c r="D69" s="14">
        <v>48</v>
      </c>
      <c r="E69" s="15"/>
      <c r="F69" s="15">
        <f t="shared" si="9"/>
        <v>0</v>
      </c>
      <c r="G69" s="15"/>
      <c r="H69" s="15">
        <f t="shared" si="10"/>
        <v>0</v>
      </c>
      <c r="I69" s="15"/>
      <c r="J69" s="15">
        <f t="shared" si="11"/>
        <v>0</v>
      </c>
      <c r="K69" s="15">
        <f t="shared" si="12"/>
        <v>0</v>
      </c>
      <c r="L69" s="15">
        <f t="shared" si="13"/>
        <v>0</v>
      </c>
      <c r="M69" s="16" t="s">
        <v>50</v>
      </c>
      <c r="N69" s="2" t="s">
        <v>195</v>
      </c>
      <c r="O69" s="2" t="s">
        <v>50</v>
      </c>
      <c r="P69" s="2" t="s">
        <v>50</v>
      </c>
      <c r="Q69" s="2" t="s">
        <v>140</v>
      </c>
      <c r="R69" s="2" t="s">
        <v>60</v>
      </c>
      <c r="S69" s="2" t="s">
        <v>60</v>
      </c>
      <c r="T69" s="2" t="s">
        <v>61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2" t="s">
        <v>50</v>
      </c>
      <c r="AS69" s="2" t="s">
        <v>50</v>
      </c>
      <c r="AT69" s="3"/>
      <c r="AU69" s="2" t="s">
        <v>196</v>
      </c>
      <c r="AV69" s="3">
        <v>334</v>
      </c>
    </row>
    <row r="70" spans="1:48" ht="30" customHeight="1" x14ac:dyDescent="0.3">
      <c r="A70" s="16" t="s">
        <v>190</v>
      </c>
      <c r="B70" s="16" t="s">
        <v>197</v>
      </c>
      <c r="C70" s="16" t="s">
        <v>121</v>
      </c>
      <c r="D70" s="14">
        <v>46</v>
      </c>
      <c r="E70" s="15"/>
      <c r="F70" s="15">
        <f t="shared" si="9"/>
        <v>0</v>
      </c>
      <c r="G70" s="15"/>
      <c r="H70" s="15">
        <f t="shared" si="10"/>
        <v>0</v>
      </c>
      <c r="I70" s="15"/>
      <c r="J70" s="15">
        <f t="shared" si="11"/>
        <v>0</v>
      </c>
      <c r="K70" s="15">
        <f t="shared" si="12"/>
        <v>0</v>
      </c>
      <c r="L70" s="15">
        <f t="shared" si="13"/>
        <v>0</v>
      </c>
      <c r="M70" s="16" t="s">
        <v>50</v>
      </c>
      <c r="N70" s="2" t="s">
        <v>198</v>
      </c>
      <c r="O70" s="2" t="s">
        <v>50</v>
      </c>
      <c r="P70" s="2" t="s">
        <v>50</v>
      </c>
      <c r="Q70" s="2" t="s">
        <v>140</v>
      </c>
      <c r="R70" s="2" t="s">
        <v>60</v>
      </c>
      <c r="S70" s="2" t="s">
        <v>60</v>
      </c>
      <c r="T70" s="2" t="s">
        <v>61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2" t="s">
        <v>50</v>
      </c>
      <c r="AS70" s="2" t="s">
        <v>50</v>
      </c>
      <c r="AT70" s="3"/>
      <c r="AU70" s="2" t="s">
        <v>199</v>
      </c>
      <c r="AV70" s="3">
        <v>335</v>
      </c>
    </row>
    <row r="71" spans="1:48" ht="30" customHeight="1" x14ac:dyDescent="0.3">
      <c r="A71" s="16" t="s">
        <v>190</v>
      </c>
      <c r="B71" s="16" t="s">
        <v>200</v>
      </c>
      <c r="C71" s="16" t="s">
        <v>121</v>
      </c>
      <c r="D71" s="14">
        <v>13</v>
      </c>
      <c r="E71" s="15"/>
      <c r="F71" s="15">
        <f t="shared" si="9"/>
        <v>0</v>
      </c>
      <c r="G71" s="15"/>
      <c r="H71" s="15">
        <f t="shared" si="10"/>
        <v>0</v>
      </c>
      <c r="I71" s="15"/>
      <c r="J71" s="15">
        <f t="shared" si="11"/>
        <v>0</v>
      </c>
      <c r="K71" s="15">
        <f t="shared" si="12"/>
        <v>0</v>
      </c>
      <c r="L71" s="15">
        <f t="shared" si="13"/>
        <v>0</v>
      </c>
      <c r="M71" s="16" t="s">
        <v>50</v>
      </c>
      <c r="N71" s="2" t="s">
        <v>201</v>
      </c>
      <c r="O71" s="2" t="s">
        <v>50</v>
      </c>
      <c r="P71" s="2" t="s">
        <v>50</v>
      </c>
      <c r="Q71" s="2" t="s">
        <v>140</v>
      </c>
      <c r="R71" s="2" t="s">
        <v>60</v>
      </c>
      <c r="S71" s="2" t="s">
        <v>60</v>
      </c>
      <c r="T71" s="2" t="s">
        <v>61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2" t="s">
        <v>50</v>
      </c>
      <c r="AS71" s="2" t="s">
        <v>50</v>
      </c>
      <c r="AT71" s="3"/>
      <c r="AU71" s="2" t="s">
        <v>202</v>
      </c>
      <c r="AV71" s="3">
        <v>336</v>
      </c>
    </row>
    <row r="72" spans="1:48" ht="30" customHeight="1" x14ac:dyDescent="0.3">
      <c r="A72" s="16" t="s">
        <v>190</v>
      </c>
      <c r="B72" s="16" t="s">
        <v>203</v>
      </c>
      <c r="C72" s="16" t="s">
        <v>121</v>
      </c>
      <c r="D72" s="14">
        <v>11</v>
      </c>
      <c r="E72" s="15"/>
      <c r="F72" s="15">
        <f t="shared" si="9"/>
        <v>0</v>
      </c>
      <c r="G72" s="15"/>
      <c r="H72" s="15">
        <f t="shared" si="10"/>
        <v>0</v>
      </c>
      <c r="I72" s="15"/>
      <c r="J72" s="15">
        <f t="shared" si="11"/>
        <v>0</v>
      </c>
      <c r="K72" s="15">
        <f t="shared" si="12"/>
        <v>0</v>
      </c>
      <c r="L72" s="15">
        <f t="shared" si="13"/>
        <v>0</v>
      </c>
      <c r="M72" s="16" t="s">
        <v>50</v>
      </c>
      <c r="N72" s="2" t="s">
        <v>204</v>
      </c>
      <c r="O72" s="2" t="s">
        <v>50</v>
      </c>
      <c r="P72" s="2" t="s">
        <v>50</v>
      </c>
      <c r="Q72" s="2" t="s">
        <v>140</v>
      </c>
      <c r="R72" s="2" t="s">
        <v>60</v>
      </c>
      <c r="S72" s="2" t="s">
        <v>60</v>
      </c>
      <c r="T72" s="2" t="s">
        <v>61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2" t="s">
        <v>50</v>
      </c>
      <c r="AS72" s="2" t="s">
        <v>50</v>
      </c>
      <c r="AT72" s="3"/>
      <c r="AU72" s="2" t="s">
        <v>205</v>
      </c>
      <c r="AV72" s="3">
        <v>337</v>
      </c>
    </row>
    <row r="73" spans="1:48" ht="30" customHeight="1" x14ac:dyDescent="0.3">
      <c r="A73" s="16" t="s">
        <v>190</v>
      </c>
      <c r="B73" s="16" t="s">
        <v>206</v>
      </c>
      <c r="C73" s="16" t="s">
        <v>121</v>
      </c>
      <c r="D73" s="14">
        <v>4</v>
      </c>
      <c r="E73" s="15"/>
      <c r="F73" s="15">
        <f t="shared" si="9"/>
        <v>0</v>
      </c>
      <c r="G73" s="15"/>
      <c r="H73" s="15">
        <f t="shared" si="10"/>
        <v>0</v>
      </c>
      <c r="I73" s="15"/>
      <c r="J73" s="15">
        <f t="shared" si="11"/>
        <v>0</v>
      </c>
      <c r="K73" s="15">
        <f t="shared" si="12"/>
        <v>0</v>
      </c>
      <c r="L73" s="15">
        <f t="shared" si="13"/>
        <v>0</v>
      </c>
      <c r="M73" s="16" t="s">
        <v>50</v>
      </c>
      <c r="N73" s="2" t="s">
        <v>207</v>
      </c>
      <c r="O73" s="2" t="s">
        <v>50</v>
      </c>
      <c r="P73" s="2" t="s">
        <v>50</v>
      </c>
      <c r="Q73" s="2" t="s">
        <v>140</v>
      </c>
      <c r="R73" s="2" t="s">
        <v>60</v>
      </c>
      <c r="S73" s="2" t="s">
        <v>60</v>
      </c>
      <c r="T73" s="2" t="s">
        <v>61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2" t="s">
        <v>50</v>
      </c>
      <c r="AS73" s="2" t="s">
        <v>50</v>
      </c>
      <c r="AT73" s="3"/>
      <c r="AU73" s="2" t="s">
        <v>208</v>
      </c>
      <c r="AV73" s="3">
        <v>338</v>
      </c>
    </row>
    <row r="74" spans="1:48" ht="30" customHeight="1" x14ac:dyDescent="0.3">
      <c r="A74" s="16" t="s">
        <v>190</v>
      </c>
      <c r="B74" s="16" t="s">
        <v>209</v>
      </c>
      <c r="C74" s="16" t="s">
        <v>121</v>
      </c>
      <c r="D74" s="14">
        <v>1</v>
      </c>
      <c r="E74" s="15"/>
      <c r="F74" s="15">
        <f t="shared" si="9"/>
        <v>0</v>
      </c>
      <c r="G74" s="15"/>
      <c r="H74" s="15">
        <f t="shared" si="10"/>
        <v>0</v>
      </c>
      <c r="I74" s="15"/>
      <c r="J74" s="15">
        <f t="shared" si="11"/>
        <v>0</v>
      </c>
      <c r="K74" s="15">
        <f t="shared" si="12"/>
        <v>0</v>
      </c>
      <c r="L74" s="15">
        <f t="shared" si="13"/>
        <v>0</v>
      </c>
      <c r="M74" s="16" t="s">
        <v>50</v>
      </c>
      <c r="N74" s="2" t="s">
        <v>210</v>
      </c>
      <c r="O74" s="2" t="s">
        <v>50</v>
      </c>
      <c r="P74" s="2" t="s">
        <v>50</v>
      </c>
      <c r="Q74" s="2" t="s">
        <v>140</v>
      </c>
      <c r="R74" s="2" t="s">
        <v>60</v>
      </c>
      <c r="S74" s="2" t="s">
        <v>60</v>
      </c>
      <c r="T74" s="2" t="s">
        <v>61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2" t="s">
        <v>50</v>
      </c>
      <c r="AS74" s="2" t="s">
        <v>50</v>
      </c>
      <c r="AT74" s="3"/>
      <c r="AU74" s="2" t="s">
        <v>211</v>
      </c>
      <c r="AV74" s="3">
        <v>339</v>
      </c>
    </row>
    <row r="75" spans="1:48" ht="30" customHeight="1" x14ac:dyDescent="0.3">
      <c r="A75" s="16" t="s">
        <v>190</v>
      </c>
      <c r="B75" s="16" t="s">
        <v>212</v>
      </c>
      <c r="C75" s="16" t="s">
        <v>121</v>
      </c>
      <c r="D75" s="14">
        <v>32</v>
      </c>
      <c r="E75" s="15"/>
      <c r="F75" s="15">
        <f t="shared" si="9"/>
        <v>0</v>
      </c>
      <c r="G75" s="15"/>
      <c r="H75" s="15">
        <f t="shared" si="10"/>
        <v>0</v>
      </c>
      <c r="I75" s="15"/>
      <c r="J75" s="15">
        <f t="shared" si="11"/>
        <v>0</v>
      </c>
      <c r="K75" s="15">
        <f t="shared" si="12"/>
        <v>0</v>
      </c>
      <c r="L75" s="15">
        <f t="shared" si="13"/>
        <v>0</v>
      </c>
      <c r="M75" s="16" t="s">
        <v>50</v>
      </c>
      <c r="N75" s="2" t="s">
        <v>213</v>
      </c>
      <c r="O75" s="2" t="s">
        <v>50</v>
      </c>
      <c r="P75" s="2" t="s">
        <v>50</v>
      </c>
      <c r="Q75" s="2" t="s">
        <v>140</v>
      </c>
      <c r="R75" s="2" t="s">
        <v>60</v>
      </c>
      <c r="S75" s="2" t="s">
        <v>60</v>
      </c>
      <c r="T75" s="2" t="s">
        <v>61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2" t="s">
        <v>50</v>
      </c>
      <c r="AS75" s="2" t="s">
        <v>50</v>
      </c>
      <c r="AT75" s="3"/>
      <c r="AU75" s="2" t="s">
        <v>214</v>
      </c>
      <c r="AV75" s="3">
        <v>340</v>
      </c>
    </row>
    <row r="76" spans="1:48" ht="30" customHeight="1" x14ac:dyDescent="0.3">
      <c r="A76" s="16" t="s">
        <v>190</v>
      </c>
      <c r="B76" s="16" t="s">
        <v>215</v>
      </c>
      <c r="C76" s="16" t="s">
        <v>121</v>
      </c>
      <c r="D76" s="14">
        <v>31</v>
      </c>
      <c r="E76" s="15"/>
      <c r="F76" s="15">
        <f t="shared" si="9"/>
        <v>0</v>
      </c>
      <c r="G76" s="15"/>
      <c r="H76" s="15">
        <f t="shared" si="10"/>
        <v>0</v>
      </c>
      <c r="I76" s="15"/>
      <c r="J76" s="15">
        <f t="shared" si="11"/>
        <v>0</v>
      </c>
      <c r="K76" s="15">
        <f t="shared" si="12"/>
        <v>0</v>
      </c>
      <c r="L76" s="15">
        <f t="shared" si="13"/>
        <v>0</v>
      </c>
      <c r="M76" s="16" t="s">
        <v>50</v>
      </c>
      <c r="N76" s="2" t="s">
        <v>216</v>
      </c>
      <c r="O76" s="2" t="s">
        <v>50</v>
      </c>
      <c r="P76" s="2" t="s">
        <v>50</v>
      </c>
      <c r="Q76" s="2" t="s">
        <v>140</v>
      </c>
      <c r="R76" s="2" t="s">
        <v>60</v>
      </c>
      <c r="S76" s="2" t="s">
        <v>60</v>
      </c>
      <c r="T76" s="2" t="s">
        <v>61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2" t="s">
        <v>50</v>
      </c>
      <c r="AS76" s="2" t="s">
        <v>50</v>
      </c>
      <c r="AT76" s="3"/>
      <c r="AU76" s="2" t="s">
        <v>217</v>
      </c>
      <c r="AV76" s="3">
        <v>341</v>
      </c>
    </row>
    <row r="77" spans="1:48" ht="30" customHeight="1" x14ac:dyDescent="0.3">
      <c r="A77" s="16" t="s">
        <v>190</v>
      </c>
      <c r="B77" s="16" t="s">
        <v>218</v>
      </c>
      <c r="C77" s="16" t="s">
        <v>121</v>
      </c>
      <c r="D77" s="14">
        <v>12</v>
      </c>
      <c r="E77" s="15"/>
      <c r="F77" s="15">
        <f t="shared" si="9"/>
        <v>0</v>
      </c>
      <c r="G77" s="15"/>
      <c r="H77" s="15">
        <f t="shared" si="10"/>
        <v>0</v>
      </c>
      <c r="I77" s="15"/>
      <c r="J77" s="15">
        <f t="shared" si="11"/>
        <v>0</v>
      </c>
      <c r="K77" s="15">
        <f t="shared" si="12"/>
        <v>0</v>
      </c>
      <c r="L77" s="15">
        <f t="shared" si="13"/>
        <v>0</v>
      </c>
      <c r="M77" s="16" t="s">
        <v>50</v>
      </c>
      <c r="N77" s="2" t="s">
        <v>219</v>
      </c>
      <c r="O77" s="2" t="s">
        <v>50</v>
      </c>
      <c r="P77" s="2" t="s">
        <v>50</v>
      </c>
      <c r="Q77" s="2" t="s">
        <v>140</v>
      </c>
      <c r="R77" s="2" t="s">
        <v>60</v>
      </c>
      <c r="S77" s="2" t="s">
        <v>60</v>
      </c>
      <c r="T77" s="2" t="s">
        <v>61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50</v>
      </c>
      <c r="AS77" s="2" t="s">
        <v>50</v>
      </c>
      <c r="AT77" s="3"/>
      <c r="AU77" s="2" t="s">
        <v>220</v>
      </c>
      <c r="AV77" s="3">
        <v>342</v>
      </c>
    </row>
    <row r="78" spans="1:48" ht="30" customHeight="1" x14ac:dyDescent="0.3">
      <c r="A78" s="16" t="s">
        <v>190</v>
      </c>
      <c r="B78" s="16" t="s">
        <v>221</v>
      </c>
      <c r="C78" s="16" t="s">
        <v>121</v>
      </c>
      <c r="D78" s="14">
        <v>17</v>
      </c>
      <c r="E78" s="15"/>
      <c r="F78" s="15">
        <f t="shared" si="9"/>
        <v>0</v>
      </c>
      <c r="G78" s="15"/>
      <c r="H78" s="15">
        <f t="shared" si="10"/>
        <v>0</v>
      </c>
      <c r="I78" s="15"/>
      <c r="J78" s="15">
        <f t="shared" si="11"/>
        <v>0</v>
      </c>
      <c r="K78" s="15">
        <f t="shared" si="12"/>
        <v>0</v>
      </c>
      <c r="L78" s="15">
        <f t="shared" si="13"/>
        <v>0</v>
      </c>
      <c r="M78" s="16" t="s">
        <v>50</v>
      </c>
      <c r="N78" s="2" t="s">
        <v>222</v>
      </c>
      <c r="O78" s="2" t="s">
        <v>50</v>
      </c>
      <c r="P78" s="2" t="s">
        <v>50</v>
      </c>
      <c r="Q78" s="2" t="s">
        <v>140</v>
      </c>
      <c r="R78" s="2" t="s">
        <v>60</v>
      </c>
      <c r="S78" s="2" t="s">
        <v>60</v>
      </c>
      <c r="T78" s="2" t="s">
        <v>61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50</v>
      </c>
      <c r="AS78" s="2" t="s">
        <v>50</v>
      </c>
      <c r="AT78" s="3"/>
      <c r="AU78" s="2" t="s">
        <v>223</v>
      </c>
      <c r="AV78" s="3">
        <v>343</v>
      </c>
    </row>
    <row r="79" spans="1:48" ht="30" customHeight="1" x14ac:dyDescent="0.3">
      <c r="A79" s="16" t="s">
        <v>190</v>
      </c>
      <c r="B79" s="16" t="s">
        <v>224</v>
      </c>
      <c r="C79" s="16" t="s">
        <v>121</v>
      </c>
      <c r="D79" s="14">
        <v>4</v>
      </c>
      <c r="E79" s="15"/>
      <c r="F79" s="15">
        <f t="shared" si="9"/>
        <v>0</v>
      </c>
      <c r="G79" s="15"/>
      <c r="H79" s="15">
        <f t="shared" si="10"/>
        <v>0</v>
      </c>
      <c r="I79" s="15"/>
      <c r="J79" s="15">
        <f t="shared" si="11"/>
        <v>0</v>
      </c>
      <c r="K79" s="15">
        <f t="shared" si="12"/>
        <v>0</v>
      </c>
      <c r="L79" s="15">
        <f t="shared" si="13"/>
        <v>0</v>
      </c>
      <c r="M79" s="16" t="s">
        <v>50</v>
      </c>
      <c r="N79" s="2" t="s">
        <v>225</v>
      </c>
      <c r="O79" s="2" t="s">
        <v>50</v>
      </c>
      <c r="P79" s="2" t="s">
        <v>50</v>
      </c>
      <c r="Q79" s="2" t="s">
        <v>140</v>
      </c>
      <c r="R79" s="2" t="s">
        <v>60</v>
      </c>
      <c r="S79" s="2" t="s">
        <v>60</v>
      </c>
      <c r="T79" s="2" t="s">
        <v>61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50</v>
      </c>
      <c r="AS79" s="2" t="s">
        <v>50</v>
      </c>
      <c r="AT79" s="3"/>
      <c r="AU79" s="2" t="s">
        <v>226</v>
      </c>
      <c r="AV79" s="3">
        <v>344</v>
      </c>
    </row>
    <row r="80" spans="1:48" ht="30" customHeight="1" x14ac:dyDescent="0.3">
      <c r="A80" s="16" t="s">
        <v>190</v>
      </c>
      <c r="B80" s="16" t="s">
        <v>227</v>
      </c>
      <c r="C80" s="16" t="s">
        <v>121</v>
      </c>
      <c r="D80" s="14">
        <v>6</v>
      </c>
      <c r="E80" s="15"/>
      <c r="F80" s="15">
        <f t="shared" si="9"/>
        <v>0</v>
      </c>
      <c r="G80" s="15"/>
      <c r="H80" s="15">
        <f t="shared" si="10"/>
        <v>0</v>
      </c>
      <c r="I80" s="15"/>
      <c r="J80" s="15">
        <f t="shared" si="11"/>
        <v>0</v>
      </c>
      <c r="K80" s="15">
        <f t="shared" si="12"/>
        <v>0</v>
      </c>
      <c r="L80" s="15">
        <f t="shared" si="13"/>
        <v>0</v>
      </c>
      <c r="M80" s="16" t="s">
        <v>50</v>
      </c>
      <c r="N80" s="2" t="s">
        <v>228</v>
      </c>
      <c r="O80" s="2" t="s">
        <v>50</v>
      </c>
      <c r="P80" s="2" t="s">
        <v>50</v>
      </c>
      <c r="Q80" s="2" t="s">
        <v>140</v>
      </c>
      <c r="R80" s="2" t="s">
        <v>60</v>
      </c>
      <c r="S80" s="2" t="s">
        <v>60</v>
      </c>
      <c r="T80" s="2" t="s">
        <v>61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50</v>
      </c>
      <c r="AS80" s="2" t="s">
        <v>50</v>
      </c>
      <c r="AT80" s="3"/>
      <c r="AU80" s="2" t="s">
        <v>229</v>
      </c>
      <c r="AV80" s="3">
        <v>345</v>
      </c>
    </row>
    <row r="81" spans="1:48" ht="30" customHeight="1" x14ac:dyDescent="0.3">
      <c r="A81" s="16" t="s">
        <v>190</v>
      </c>
      <c r="B81" s="16" t="s">
        <v>230</v>
      </c>
      <c r="C81" s="16" t="s">
        <v>121</v>
      </c>
      <c r="D81" s="14">
        <v>1</v>
      </c>
      <c r="E81" s="15"/>
      <c r="F81" s="15">
        <f t="shared" si="9"/>
        <v>0</v>
      </c>
      <c r="G81" s="15"/>
      <c r="H81" s="15">
        <f t="shared" si="10"/>
        <v>0</v>
      </c>
      <c r="I81" s="15"/>
      <c r="J81" s="15">
        <f t="shared" si="11"/>
        <v>0</v>
      </c>
      <c r="K81" s="15">
        <f t="shared" si="12"/>
        <v>0</v>
      </c>
      <c r="L81" s="15">
        <f t="shared" si="13"/>
        <v>0</v>
      </c>
      <c r="M81" s="16" t="s">
        <v>50</v>
      </c>
      <c r="N81" s="2" t="s">
        <v>231</v>
      </c>
      <c r="O81" s="2" t="s">
        <v>50</v>
      </c>
      <c r="P81" s="2" t="s">
        <v>50</v>
      </c>
      <c r="Q81" s="2" t="s">
        <v>140</v>
      </c>
      <c r="R81" s="2" t="s">
        <v>60</v>
      </c>
      <c r="S81" s="2" t="s">
        <v>60</v>
      </c>
      <c r="T81" s="2" t="s">
        <v>61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50</v>
      </c>
      <c r="AS81" s="2" t="s">
        <v>50</v>
      </c>
      <c r="AT81" s="3"/>
      <c r="AU81" s="2" t="s">
        <v>232</v>
      </c>
      <c r="AV81" s="3">
        <v>346</v>
      </c>
    </row>
    <row r="82" spans="1:48" ht="30" customHeight="1" x14ac:dyDescent="0.3">
      <c r="A82" s="16" t="s">
        <v>190</v>
      </c>
      <c r="B82" s="16" t="s">
        <v>233</v>
      </c>
      <c r="C82" s="16" t="s">
        <v>121</v>
      </c>
      <c r="D82" s="14">
        <v>4</v>
      </c>
      <c r="E82" s="15"/>
      <c r="F82" s="15">
        <f t="shared" si="9"/>
        <v>0</v>
      </c>
      <c r="G82" s="15"/>
      <c r="H82" s="15">
        <f t="shared" si="10"/>
        <v>0</v>
      </c>
      <c r="I82" s="15"/>
      <c r="J82" s="15">
        <f t="shared" si="11"/>
        <v>0</v>
      </c>
      <c r="K82" s="15">
        <f t="shared" si="12"/>
        <v>0</v>
      </c>
      <c r="L82" s="15">
        <f t="shared" si="13"/>
        <v>0</v>
      </c>
      <c r="M82" s="16" t="s">
        <v>50</v>
      </c>
      <c r="N82" s="2" t="s">
        <v>234</v>
      </c>
      <c r="O82" s="2" t="s">
        <v>50</v>
      </c>
      <c r="P82" s="2" t="s">
        <v>50</v>
      </c>
      <c r="Q82" s="2" t="s">
        <v>140</v>
      </c>
      <c r="R82" s="2" t="s">
        <v>60</v>
      </c>
      <c r="S82" s="2" t="s">
        <v>60</v>
      </c>
      <c r="T82" s="2" t="s">
        <v>61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50</v>
      </c>
      <c r="AS82" s="2" t="s">
        <v>50</v>
      </c>
      <c r="AT82" s="3"/>
      <c r="AU82" s="2" t="s">
        <v>235</v>
      </c>
      <c r="AV82" s="3">
        <v>347</v>
      </c>
    </row>
    <row r="83" spans="1:48" ht="30" customHeight="1" x14ac:dyDescent="0.3">
      <c r="A83" s="16" t="s">
        <v>190</v>
      </c>
      <c r="B83" s="16" t="s">
        <v>236</v>
      </c>
      <c r="C83" s="16" t="s">
        <v>121</v>
      </c>
      <c r="D83" s="14">
        <v>1</v>
      </c>
      <c r="E83" s="15"/>
      <c r="F83" s="15">
        <f t="shared" si="9"/>
        <v>0</v>
      </c>
      <c r="G83" s="15"/>
      <c r="H83" s="15">
        <f t="shared" si="10"/>
        <v>0</v>
      </c>
      <c r="I83" s="15"/>
      <c r="J83" s="15">
        <f t="shared" si="11"/>
        <v>0</v>
      </c>
      <c r="K83" s="15">
        <f t="shared" si="12"/>
        <v>0</v>
      </c>
      <c r="L83" s="15">
        <f t="shared" si="13"/>
        <v>0</v>
      </c>
      <c r="M83" s="16" t="s">
        <v>50</v>
      </c>
      <c r="N83" s="2" t="s">
        <v>237</v>
      </c>
      <c r="O83" s="2" t="s">
        <v>50</v>
      </c>
      <c r="P83" s="2" t="s">
        <v>50</v>
      </c>
      <c r="Q83" s="2" t="s">
        <v>140</v>
      </c>
      <c r="R83" s="2" t="s">
        <v>60</v>
      </c>
      <c r="S83" s="2" t="s">
        <v>60</v>
      </c>
      <c r="T83" s="2" t="s">
        <v>61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50</v>
      </c>
      <c r="AS83" s="2" t="s">
        <v>50</v>
      </c>
      <c r="AT83" s="3"/>
      <c r="AU83" s="2" t="s">
        <v>238</v>
      </c>
      <c r="AV83" s="3">
        <v>348</v>
      </c>
    </row>
    <row r="84" spans="1:48" ht="30" customHeight="1" x14ac:dyDescent="0.3">
      <c r="A84" s="16" t="s">
        <v>190</v>
      </c>
      <c r="B84" s="16" t="s">
        <v>239</v>
      </c>
      <c r="C84" s="16" t="s">
        <v>121</v>
      </c>
      <c r="D84" s="14">
        <v>2</v>
      </c>
      <c r="E84" s="15"/>
      <c r="F84" s="15">
        <f t="shared" si="9"/>
        <v>0</v>
      </c>
      <c r="G84" s="15"/>
      <c r="H84" s="15">
        <f t="shared" si="10"/>
        <v>0</v>
      </c>
      <c r="I84" s="15"/>
      <c r="J84" s="15">
        <f t="shared" si="11"/>
        <v>0</v>
      </c>
      <c r="K84" s="15">
        <f t="shared" si="12"/>
        <v>0</v>
      </c>
      <c r="L84" s="15">
        <f t="shared" si="13"/>
        <v>0</v>
      </c>
      <c r="M84" s="16" t="s">
        <v>50</v>
      </c>
      <c r="N84" s="2" t="s">
        <v>240</v>
      </c>
      <c r="O84" s="2" t="s">
        <v>50</v>
      </c>
      <c r="P84" s="2" t="s">
        <v>50</v>
      </c>
      <c r="Q84" s="2" t="s">
        <v>140</v>
      </c>
      <c r="R84" s="2" t="s">
        <v>60</v>
      </c>
      <c r="S84" s="2" t="s">
        <v>60</v>
      </c>
      <c r="T84" s="2" t="s">
        <v>61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50</v>
      </c>
      <c r="AS84" s="2" t="s">
        <v>50</v>
      </c>
      <c r="AT84" s="3"/>
      <c r="AU84" s="2" t="s">
        <v>241</v>
      </c>
      <c r="AV84" s="3">
        <v>349</v>
      </c>
    </row>
    <row r="85" spans="1:48" ht="30" customHeight="1" x14ac:dyDescent="0.3">
      <c r="A85" s="16" t="s">
        <v>190</v>
      </c>
      <c r="B85" s="16" t="s">
        <v>242</v>
      </c>
      <c r="C85" s="16" t="s">
        <v>121</v>
      </c>
      <c r="D85" s="14">
        <v>2</v>
      </c>
      <c r="E85" s="15"/>
      <c r="F85" s="15">
        <f t="shared" ref="F85:F116" si="14">TRUNC(E85*D85, 0)</f>
        <v>0</v>
      </c>
      <c r="G85" s="15"/>
      <c r="H85" s="15">
        <f t="shared" ref="H85:H116" si="15">TRUNC(G85*D85, 0)</f>
        <v>0</v>
      </c>
      <c r="I85" s="15"/>
      <c r="J85" s="15">
        <f t="shared" ref="J85:J116" si="16">TRUNC(I85*D85, 0)</f>
        <v>0</v>
      </c>
      <c r="K85" s="15">
        <f t="shared" ref="K85:K116" si="17">TRUNC(E85+G85+I85, 0)</f>
        <v>0</v>
      </c>
      <c r="L85" s="15">
        <f t="shared" ref="L85:L116" si="18">TRUNC(F85+H85+J85, 0)</f>
        <v>0</v>
      </c>
      <c r="M85" s="16" t="s">
        <v>50</v>
      </c>
      <c r="N85" s="2" t="s">
        <v>243</v>
      </c>
      <c r="O85" s="2" t="s">
        <v>50</v>
      </c>
      <c r="P85" s="2" t="s">
        <v>50</v>
      </c>
      <c r="Q85" s="2" t="s">
        <v>140</v>
      </c>
      <c r="R85" s="2" t="s">
        <v>60</v>
      </c>
      <c r="S85" s="2" t="s">
        <v>60</v>
      </c>
      <c r="T85" s="2" t="s">
        <v>61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50</v>
      </c>
      <c r="AS85" s="2" t="s">
        <v>50</v>
      </c>
      <c r="AT85" s="3"/>
      <c r="AU85" s="2" t="s">
        <v>244</v>
      </c>
      <c r="AV85" s="3">
        <v>350</v>
      </c>
    </row>
    <row r="86" spans="1:48" ht="30" customHeight="1" x14ac:dyDescent="0.3">
      <c r="A86" s="16" t="s">
        <v>190</v>
      </c>
      <c r="B86" s="16" t="s">
        <v>245</v>
      </c>
      <c r="C86" s="16" t="s">
        <v>121</v>
      </c>
      <c r="D86" s="14">
        <v>1</v>
      </c>
      <c r="E86" s="15"/>
      <c r="F86" s="15">
        <f t="shared" si="14"/>
        <v>0</v>
      </c>
      <c r="G86" s="15"/>
      <c r="H86" s="15">
        <f t="shared" si="15"/>
        <v>0</v>
      </c>
      <c r="I86" s="15"/>
      <c r="J86" s="15">
        <f t="shared" si="16"/>
        <v>0</v>
      </c>
      <c r="K86" s="15">
        <f t="shared" si="17"/>
        <v>0</v>
      </c>
      <c r="L86" s="15">
        <f t="shared" si="18"/>
        <v>0</v>
      </c>
      <c r="M86" s="16" t="s">
        <v>50</v>
      </c>
      <c r="N86" s="2" t="s">
        <v>246</v>
      </c>
      <c r="O86" s="2" t="s">
        <v>50</v>
      </c>
      <c r="P86" s="2" t="s">
        <v>50</v>
      </c>
      <c r="Q86" s="2" t="s">
        <v>140</v>
      </c>
      <c r="R86" s="2" t="s">
        <v>60</v>
      </c>
      <c r="S86" s="2" t="s">
        <v>60</v>
      </c>
      <c r="T86" s="2" t="s">
        <v>61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50</v>
      </c>
      <c r="AS86" s="2" t="s">
        <v>50</v>
      </c>
      <c r="AT86" s="3"/>
      <c r="AU86" s="2" t="s">
        <v>247</v>
      </c>
      <c r="AV86" s="3">
        <v>351</v>
      </c>
    </row>
    <row r="87" spans="1:48" ht="30" customHeight="1" x14ac:dyDescent="0.3">
      <c r="A87" s="16" t="s">
        <v>190</v>
      </c>
      <c r="B87" s="16" t="s">
        <v>248</v>
      </c>
      <c r="C87" s="16" t="s">
        <v>121</v>
      </c>
      <c r="D87" s="14">
        <v>1</v>
      </c>
      <c r="E87" s="15"/>
      <c r="F87" s="15">
        <f t="shared" si="14"/>
        <v>0</v>
      </c>
      <c r="G87" s="15"/>
      <c r="H87" s="15">
        <f t="shared" si="15"/>
        <v>0</v>
      </c>
      <c r="I87" s="15"/>
      <c r="J87" s="15">
        <f t="shared" si="16"/>
        <v>0</v>
      </c>
      <c r="K87" s="15">
        <f t="shared" si="17"/>
        <v>0</v>
      </c>
      <c r="L87" s="15">
        <f t="shared" si="18"/>
        <v>0</v>
      </c>
      <c r="M87" s="16" t="s">
        <v>50</v>
      </c>
      <c r="N87" s="2" t="s">
        <v>249</v>
      </c>
      <c r="O87" s="2" t="s">
        <v>50</v>
      </c>
      <c r="P87" s="2" t="s">
        <v>50</v>
      </c>
      <c r="Q87" s="2" t="s">
        <v>140</v>
      </c>
      <c r="R87" s="2" t="s">
        <v>60</v>
      </c>
      <c r="S87" s="2" t="s">
        <v>60</v>
      </c>
      <c r="T87" s="2" t="s">
        <v>61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50</v>
      </c>
      <c r="AS87" s="2" t="s">
        <v>50</v>
      </c>
      <c r="AT87" s="3"/>
      <c r="AU87" s="2" t="s">
        <v>250</v>
      </c>
      <c r="AV87" s="3">
        <v>352</v>
      </c>
    </row>
    <row r="88" spans="1:48" ht="30" customHeight="1" x14ac:dyDescent="0.3">
      <c r="A88" s="16" t="s">
        <v>190</v>
      </c>
      <c r="B88" s="16" t="s">
        <v>251</v>
      </c>
      <c r="C88" s="16" t="s">
        <v>121</v>
      </c>
      <c r="D88" s="14">
        <v>1</v>
      </c>
      <c r="E88" s="15"/>
      <c r="F88" s="15">
        <f t="shared" si="14"/>
        <v>0</v>
      </c>
      <c r="G88" s="15"/>
      <c r="H88" s="15">
        <f t="shared" si="15"/>
        <v>0</v>
      </c>
      <c r="I88" s="15"/>
      <c r="J88" s="15">
        <f t="shared" si="16"/>
        <v>0</v>
      </c>
      <c r="K88" s="15">
        <f t="shared" si="17"/>
        <v>0</v>
      </c>
      <c r="L88" s="15">
        <f t="shared" si="18"/>
        <v>0</v>
      </c>
      <c r="M88" s="16" t="s">
        <v>50</v>
      </c>
      <c r="N88" s="2" t="s">
        <v>252</v>
      </c>
      <c r="O88" s="2" t="s">
        <v>50</v>
      </c>
      <c r="P88" s="2" t="s">
        <v>50</v>
      </c>
      <c r="Q88" s="2" t="s">
        <v>140</v>
      </c>
      <c r="R88" s="2" t="s">
        <v>60</v>
      </c>
      <c r="S88" s="2" t="s">
        <v>60</v>
      </c>
      <c r="T88" s="2" t="s">
        <v>61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50</v>
      </c>
      <c r="AS88" s="2" t="s">
        <v>50</v>
      </c>
      <c r="AT88" s="3"/>
      <c r="AU88" s="2" t="s">
        <v>253</v>
      </c>
      <c r="AV88" s="3">
        <v>353</v>
      </c>
    </row>
    <row r="89" spans="1:48" ht="30" customHeight="1" x14ac:dyDescent="0.3">
      <c r="A89" s="16" t="s">
        <v>190</v>
      </c>
      <c r="B89" s="16" t="s">
        <v>254</v>
      </c>
      <c r="C89" s="16" t="s">
        <v>121</v>
      </c>
      <c r="D89" s="14">
        <v>52</v>
      </c>
      <c r="E89" s="15"/>
      <c r="F89" s="15">
        <f t="shared" si="14"/>
        <v>0</v>
      </c>
      <c r="G89" s="15"/>
      <c r="H89" s="15">
        <f t="shared" si="15"/>
        <v>0</v>
      </c>
      <c r="I89" s="15"/>
      <c r="J89" s="15">
        <f t="shared" si="16"/>
        <v>0</v>
      </c>
      <c r="K89" s="15">
        <f t="shared" si="17"/>
        <v>0</v>
      </c>
      <c r="L89" s="15">
        <f t="shared" si="18"/>
        <v>0</v>
      </c>
      <c r="M89" s="16" t="s">
        <v>50</v>
      </c>
      <c r="N89" s="2" t="s">
        <v>255</v>
      </c>
      <c r="O89" s="2" t="s">
        <v>50</v>
      </c>
      <c r="P89" s="2" t="s">
        <v>50</v>
      </c>
      <c r="Q89" s="2" t="s">
        <v>140</v>
      </c>
      <c r="R89" s="2" t="s">
        <v>60</v>
      </c>
      <c r="S89" s="2" t="s">
        <v>60</v>
      </c>
      <c r="T89" s="2" t="s">
        <v>61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50</v>
      </c>
      <c r="AS89" s="2" t="s">
        <v>50</v>
      </c>
      <c r="AT89" s="3"/>
      <c r="AU89" s="2" t="s">
        <v>256</v>
      </c>
      <c r="AV89" s="3">
        <v>354</v>
      </c>
    </row>
    <row r="90" spans="1:48" ht="30" customHeight="1" x14ac:dyDescent="0.3">
      <c r="A90" s="16" t="s">
        <v>190</v>
      </c>
      <c r="B90" s="16" t="s">
        <v>257</v>
      </c>
      <c r="C90" s="16" t="s">
        <v>121</v>
      </c>
      <c r="D90" s="14">
        <v>11</v>
      </c>
      <c r="E90" s="15"/>
      <c r="F90" s="15">
        <f t="shared" si="14"/>
        <v>0</v>
      </c>
      <c r="G90" s="15"/>
      <c r="H90" s="15">
        <f t="shared" si="15"/>
        <v>0</v>
      </c>
      <c r="I90" s="15"/>
      <c r="J90" s="15">
        <f t="shared" si="16"/>
        <v>0</v>
      </c>
      <c r="K90" s="15">
        <f t="shared" si="17"/>
        <v>0</v>
      </c>
      <c r="L90" s="15">
        <f t="shared" si="18"/>
        <v>0</v>
      </c>
      <c r="M90" s="16" t="s">
        <v>50</v>
      </c>
      <c r="N90" s="2" t="s">
        <v>258</v>
      </c>
      <c r="O90" s="2" t="s">
        <v>50</v>
      </c>
      <c r="P90" s="2" t="s">
        <v>50</v>
      </c>
      <c r="Q90" s="2" t="s">
        <v>140</v>
      </c>
      <c r="R90" s="2" t="s">
        <v>60</v>
      </c>
      <c r="S90" s="2" t="s">
        <v>60</v>
      </c>
      <c r="T90" s="2" t="s">
        <v>61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50</v>
      </c>
      <c r="AS90" s="2" t="s">
        <v>50</v>
      </c>
      <c r="AT90" s="3"/>
      <c r="AU90" s="2" t="s">
        <v>259</v>
      </c>
      <c r="AV90" s="3">
        <v>355</v>
      </c>
    </row>
    <row r="91" spans="1:48" ht="30" customHeight="1" x14ac:dyDescent="0.3">
      <c r="A91" s="16" t="s">
        <v>190</v>
      </c>
      <c r="B91" s="16" t="s">
        <v>260</v>
      </c>
      <c r="C91" s="16" t="s">
        <v>121</v>
      </c>
      <c r="D91" s="14">
        <v>2</v>
      </c>
      <c r="E91" s="15"/>
      <c r="F91" s="15">
        <f t="shared" si="14"/>
        <v>0</v>
      </c>
      <c r="G91" s="15"/>
      <c r="H91" s="15">
        <f t="shared" si="15"/>
        <v>0</v>
      </c>
      <c r="I91" s="15"/>
      <c r="J91" s="15">
        <f t="shared" si="16"/>
        <v>0</v>
      </c>
      <c r="K91" s="15">
        <f t="shared" si="17"/>
        <v>0</v>
      </c>
      <c r="L91" s="15">
        <f t="shared" si="18"/>
        <v>0</v>
      </c>
      <c r="M91" s="16" t="s">
        <v>50</v>
      </c>
      <c r="N91" s="2" t="s">
        <v>261</v>
      </c>
      <c r="O91" s="2" t="s">
        <v>50</v>
      </c>
      <c r="P91" s="2" t="s">
        <v>50</v>
      </c>
      <c r="Q91" s="2" t="s">
        <v>140</v>
      </c>
      <c r="R91" s="2" t="s">
        <v>60</v>
      </c>
      <c r="S91" s="2" t="s">
        <v>60</v>
      </c>
      <c r="T91" s="2" t="s">
        <v>61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50</v>
      </c>
      <c r="AS91" s="2" t="s">
        <v>50</v>
      </c>
      <c r="AT91" s="3"/>
      <c r="AU91" s="2" t="s">
        <v>262</v>
      </c>
      <c r="AV91" s="3">
        <v>356</v>
      </c>
    </row>
    <row r="92" spans="1:48" ht="30" customHeight="1" x14ac:dyDescent="0.3">
      <c r="A92" s="16" t="s">
        <v>190</v>
      </c>
      <c r="B92" s="16" t="s">
        <v>263</v>
      </c>
      <c r="C92" s="16" t="s">
        <v>121</v>
      </c>
      <c r="D92" s="14">
        <v>1</v>
      </c>
      <c r="E92" s="15"/>
      <c r="F92" s="15">
        <f t="shared" si="14"/>
        <v>0</v>
      </c>
      <c r="G92" s="15"/>
      <c r="H92" s="15">
        <f t="shared" si="15"/>
        <v>0</v>
      </c>
      <c r="I92" s="15"/>
      <c r="J92" s="15">
        <f t="shared" si="16"/>
        <v>0</v>
      </c>
      <c r="K92" s="15">
        <f t="shared" si="17"/>
        <v>0</v>
      </c>
      <c r="L92" s="15">
        <f t="shared" si="18"/>
        <v>0</v>
      </c>
      <c r="M92" s="16" t="s">
        <v>50</v>
      </c>
      <c r="N92" s="2" t="s">
        <v>264</v>
      </c>
      <c r="O92" s="2" t="s">
        <v>50</v>
      </c>
      <c r="P92" s="2" t="s">
        <v>50</v>
      </c>
      <c r="Q92" s="2" t="s">
        <v>140</v>
      </c>
      <c r="R92" s="2" t="s">
        <v>60</v>
      </c>
      <c r="S92" s="2" t="s">
        <v>60</v>
      </c>
      <c r="T92" s="2" t="s">
        <v>61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50</v>
      </c>
      <c r="AS92" s="2" t="s">
        <v>50</v>
      </c>
      <c r="AT92" s="3"/>
      <c r="AU92" s="2" t="s">
        <v>265</v>
      </c>
      <c r="AV92" s="3">
        <v>357</v>
      </c>
    </row>
    <row r="93" spans="1:48" ht="30" customHeight="1" x14ac:dyDescent="0.3">
      <c r="A93" s="16" t="s">
        <v>190</v>
      </c>
      <c r="B93" s="16" t="s">
        <v>266</v>
      </c>
      <c r="C93" s="16" t="s">
        <v>121</v>
      </c>
      <c r="D93" s="14">
        <v>2</v>
      </c>
      <c r="E93" s="15"/>
      <c r="F93" s="15">
        <f t="shared" si="14"/>
        <v>0</v>
      </c>
      <c r="G93" s="15"/>
      <c r="H93" s="15">
        <f t="shared" si="15"/>
        <v>0</v>
      </c>
      <c r="I93" s="15"/>
      <c r="J93" s="15">
        <f t="shared" si="16"/>
        <v>0</v>
      </c>
      <c r="K93" s="15">
        <f t="shared" si="17"/>
        <v>0</v>
      </c>
      <c r="L93" s="15">
        <f t="shared" si="18"/>
        <v>0</v>
      </c>
      <c r="M93" s="16" t="s">
        <v>50</v>
      </c>
      <c r="N93" s="2" t="s">
        <v>267</v>
      </c>
      <c r="O93" s="2" t="s">
        <v>50</v>
      </c>
      <c r="P93" s="2" t="s">
        <v>50</v>
      </c>
      <c r="Q93" s="2" t="s">
        <v>140</v>
      </c>
      <c r="R93" s="2" t="s">
        <v>60</v>
      </c>
      <c r="S93" s="2" t="s">
        <v>60</v>
      </c>
      <c r="T93" s="2" t="s">
        <v>61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50</v>
      </c>
      <c r="AS93" s="2" t="s">
        <v>50</v>
      </c>
      <c r="AT93" s="3"/>
      <c r="AU93" s="2" t="s">
        <v>268</v>
      </c>
      <c r="AV93" s="3">
        <v>358</v>
      </c>
    </row>
    <row r="94" spans="1:48" ht="30" customHeight="1" x14ac:dyDescent="0.3">
      <c r="A94" s="16" t="s">
        <v>190</v>
      </c>
      <c r="B94" s="16" t="s">
        <v>269</v>
      </c>
      <c r="C94" s="16" t="s">
        <v>121</v>
      </c>
      <c r="D94" s="14">
        <v>7</v>
      </c>
      <c r="E94" s="15"/>
      <c r="F94" s="15">
        <f t="shared" si="14"/>
        <v>0</v>
      </c>
      <c r="G94" s="15"/>
      <c r="H94" s="15">
        <f t="shared" si="15"/>
        <v>0</v>
      </c>
      <c r="I94" s="15"/>
      <c r="J94" s="15">
        <f t="shared" si="16"/>
        <v>0</v>
      </c>
      <c r="K94" s="15">
        <f t="shared" si="17"/>
        <v>0</v>
      </c>
      <c r="L94" s="15">
        <f t="shared" si="18"/>
        <v>0</v>
      </c>
      <c r="M94" s="16" t="s">
        <v>50</v>
      </c>
      <c r="N94" s="2" t="s">
        <v>270</v>
      </c>
      <c r="O94" s="2" t="s">
        <v>50</v>
      </c>
      <c r="P94" s="2" t="s">
        <v>50</v>
      </c>
      <c r="Q94" s="2" t="s">
        <v>140</v>
      </c>
      <c r="R94" s="2" t="s">
        <v>60</v>
      </c>
      <c r="S94" s="2" t="s">
        <v>60</v>
      </c>
      <c r="T94" s="2" t="s">
        <v>61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50</v>
      </c>
      <c r="AS94" s="2" t="s">
        <v>50</v>
      </c>
      <c r="AT94" s="3"/>
      <c r="AU94" s="2" t="s">
        <v>271</v>
      </c>
      <c r="AV94" s="3">
        <v>359</v>
      </c>
    </row>
    <row r="95" spans="1:48" ht="30" customHeight="1" x14ac:dyDescent="0.3">
      <c r="A95" s="16" t="s">
        <v>190</v>
      </c>
      <c r="B95" s="16" t="s">
        <v>272</v>
      </c>
      <c r="C95" s="16" t="s">
        <v>121</v>
      </c>
      <c r="D95" s="14">
        <v>6</v>
      </c>
      <c r="E95" s="15"/>
      <c r="F95" s="15">
        <f t="shared" si="14"/>
        <v>0</v>
      </c>
      <c r="G95" s="15"/>
      <c r="H95" s="15">
        <f t="shared" si="15"/>
        <v>0</v>
      </c>
      <c r="I95" s="15"/>
      <c r="J95" s="15">
        <f t="shared" si="16"/>
        <v>0</v>
      </c>
      <c r="K95" s="15">
        <f t="shared" si="17"/>
        <v>0</v>
      </c>
      <c r="L95" s="15">
        <f t="shared" si="18"/>
        <v>0</v>
      </c>
      <c r="M95" s="16" t="s">
        <v>50</v>
      </c>
      <c r="N95" s="2" t="s">
        <v>273</v>
      </c>
      <c r="O95" s="2" t="s">
        <v>50</v>
      </c>
      <c r="P95" s="2" t="s">
        <v>50</v>
      </c>
      <c r="Q95" s="2" t="s">
        <v>140</v>
      </c>
      <c r="R95" s="2" t="s">
        <v>60</v>
      </c>
      <c r="S95" s="2" t="s">
        <v>60</v>
      </c>
      <c r="T95" s="2" t="s">
        <v>61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 t="s">
        <v>50</v>
      </c>
      <c r="AS95" s="2" t="s">
        <v>50</v>
      </c>
      <c r="AT95" s="3"/>
      <c r="AU95" s="2" t="s">
        <v>274</v>
      </c>
      <c r="AV95" s="3">
        <v>360</v>
      </c>
    </row>
    <row r="96" spans="1:48" ht="30" customHeight="1" x14ac:dyDescent="0.3">
      <c r="A96" s="16" t="s">
        <v>190</v>
      </c>
      <c r="B96" s="16" t="s">
        <v>275</v>
      </c>
      <c r="C96" s="16" t="s">
        <v>121</v>
      </c>
      <c r="D96" s="14">
        <v>1</v>
      </c>
      <c r="E96" s="15"/>
      <c r="F96" s="15">
        <f t="shared" si="14"/>
        <v>0</v>
      </c>
      <c r="G96" s="15"/>
      <c r="H96" s="15">
        <f t="shared" si="15"/>
        <v>0</v>
      </c>
      <c r="I96" s="15"/>
      <c r="J96" s="15">
        <f t="shared" si="16"/>
        <v>0</v>
      </c>
      <c r="K96" s="15">
        <f t="shared" si="17"/>
        <v>0</v>
      </c>
      <c r="L96" s="15">
        <f t="shared" si="18"/>
        <v>0</v>
      </c>
      <c r="M96" s="16" t="s">
        <v>50</v>
      </c>
      <c r="N96" s="2" t="s">
        <v>276</v>
      </c>
      <c r="O96" s="2" t="s">
        <v>50</v>
      </c>
      <c r="P96" s="2" t="s">
        <v>50</v>
      </c>
      <c r="Q96" s="2" t="s">
        <v>140</v>
      </c>
      <c r="R96" s="2" t="s">
        <v>60</v>
      </c>
      <c r="S96" s="2" t="s">
        <v>60</v>
      </c>
      <c r="T96" s="2" t="s">
        <v>61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 t="s">
        <v>50</v>
      </c>
      <c r="AS96" s="2" t="s">
        <v>50</v>
      </c>
      <c r="AT96" s="3"/>
      <c r="AU96" s="2" t="s">
        <v>277</v>
      </c>
      <c r="AV96" s="3">
        <v>361</v>
      </c>
    </row>
    <row r="97" spans="1:48" ht="30" customHeight="1" x14ac:dyDescent="0.3">
      <c r="A97" s="16" t="s">
        <v>190</v>
      </c>
      <c r="B97" s="16" t="s">
        <v>278</v>
      </c>
      <c r="C97" s="16" t="s">
        <v>121</v>
      </c>
      <c r="D97" s="14">
        <v>3</v>
      </c>
      <c r="E97" s="15"/>
      <c r="F97" s="15">
        <f t="shared" si="14"/>
        <v>0</v>
      </c>
      <c r="G97" s="15"/>
      <c r="H97" s="15">
        <f t="shared" si="15"/>
        <v>0</v>
      </c>
      <c r="I97" s="15"/>
      <c r="J97" s="15">
        <f t="shared" si="16"/>
        <v>0</v>
      </c>
      <c r="K97" s="15">
        <f t="shared" si="17"/>
        <v>0</v>
      </c>
      <c r="L97" s="15">
        <f t="shared" si="18"/>
        <v>0</v>
      </c>
      <c r="M97" s="16" t="s">
        <v>50</v>
      </c>
      <c r="N97" s="2" t="s">
        <v>279</v>
      </c>
      <c r="O97" s="2" t="s">
        <v>50</v>
      </c>
      <c r="P97" s="2" t="s">
        <v>50</v>
      </c>
      <c r="Q97" s="2" t="s">
        <v>140</v>
      </c>
      <c r="R97" s="2" t="s">
        <v>60</v>
      </c>
      <c r="S97" s="2" t="s">
        <v>60</v>
      </c>
      <c r="T97" s="2" t="s">
        <v>61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 t="s">
        <v>50</v>
      </c>
      <c r="AS97" s="2" t="s">
        <v>50</v>
      </c>
      <c r="AT97" s="3"/>
      <c r="AU97" s="2" t="s">
        <v>280</v>
      </c>
      <c r="AV97" s="3">
        <v>362</v>
      </c>
    </row>
    <row r="98" spans="1:48" ht="30" customHeight="1" x14ac:dyDescent="0.3">
      <c r="A98" s="16" t="s">
        <v>190</v>
      </c>
      <c r="B98" s="16" t="s">
        <v>281</v>
      </c>
      <c r="C98" s="16" t="s">
        <v>121</v>
      </c>
      <c r="D98" s="14">
        <v>3</v>
      </c>
      <c r="E98" s="15"/>
      <c r="F98" s="15">
        <f t="shared" si="14"/>
        <v>0</v>
      </c>
      <c r="G98" s="15"/>
      <c r="H98" s="15">
        <f t="shared" si="15"/>
        <v>0</v>
      </c>
      <c r="I98" s="15"/>
      <c r="J98" s="15">
        <f t="shared" si="16"/>
        <v>0</v>
      </c>
      <c r="K98" s="15">
        <f t="shared" si="17"/>
        <v>0</v>
      </c>
      <c r="L98" s="15">
        <f t="shared" si="18"/>
        <v>0</v>
      </c>
      <c r="M98" s="16" t="s">
        <v>50</v>
      </c>
      <c r="N98" s="2" t="s">
        <v>282</v>
      </c>
      <c r="O98" s="2" t="s">
        <v>50</v>
      </c>
      <c r="P98" s="2" t="s">
        <v>50</v>
      </c>
      <c r="Q98" s="2" t="s">
        <v>140</v>
      </c>
      <c r="R98" s="2" t="s">
        <v>60</v>
      </c>
      <c r="S98" s="2" t="s">
        <v>60</v>
      </c>
      <c r="T98" s="2" t="s">
        <v>61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 t="s">
        <v>50</v>
      </c>
      <c r="AS98" s="2" t="s">
        <v>50</v>
      </c>
      <c r="AT98" s="3"/>
      <c r="AU98" s="2" t="s">
        <v>283</v>
      </c>
      <c r="AV98" s="3">
        <v>363</v>
      </c>
    </row>
    <row r="99" spans="1:48" ht="30" customHeight="1" x14ac:dyDescent="0.3">
      <c r="A99" s="16" t="s">
        <v>190</v>
      </c>
      <c r="B99" s="16" t="s">
        <v>284</v>
      </c>
      <c r="C99" s="16" t="s">
        <v>121</v>
      </c>
      <c r="D99" s="14">
        <v>24</v>
      </c>
      <c r="E99" s="15"/>
      <c r="F99" s="15">
        <f t="shared" si="14"/>
        <v>0</v>
      </c>
      <c r="G99" s="15"/>
      <c r="H99" s="15">
        <f t="shared" si="15"/>
        <v>0</v>
      </c>
      <c r="I99" s="15"/>
      <c r="J99" s="15">
        <f t="shared" si="16"/>
        <v>0</v>
      </c>
      <c r="K99" s="15">
        <f t="shared" si="17"/>
        <v>0</v>
      </c>
      <c r="L99" s="15">
        <f t="shared" si="18"/>
        <v>0</v>
      </c>
      <c r="M99" s="16" t="s">
        <v>50</v>
      </c>
      <c r="N99" s="2" t="s">
        <v>285</v>
      </c>
      <c r="O99" s="2" t="s">
        <v>50</v>
      </c>
      <c r="P99" s="2" t="s">
        <v>50</v>
      </c>
      <c r="Q99" s="2" t="s">
        <v>140</v>
      </c>
      <c r="R99" s="2" t="s">
        <v>60</v>
      </c>
      <c r="S99" s="2" t="s">
        <v>60</v>
      </c>
      <c r="T99" s="2" t="s">
        <v>61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 t="s">
        <v>50</v>
      </c>
      <c r="AS99" s="2" t="s">
        <v>50</v>
      </c>
      <c r="AT99" s="3"/>
      <c r="AU99" s="2" t="s">
        <v>286</v>
      </c>
      <c r="AV99" s="3">
        <v>364</v>
      </c>
    </row>
    <row r="100" spans="1:48" ht="30" customHeight="1" x14ac:dyDescent="0.3">
      <c r="A100" s="16" t="s">
        <v>190</v>
      </c>
      <c r="B100" s="16" t="s">
        <v>287</v>
      </c>
      <c r="C100" s="16" t="s">
        <v>121</v>
      </c>
      <c r="D100" s="14">
        <v>10</v>
      </c>
      <c r="E100" s="15"/>
      <c r="F100" s="15">
        <f t="shared" si="14"/>
        <v>0</v>
      </c>
      <c r="G100" s="15"/>
      <c r="H100" s="15">
        <f t="shared" si="15"/>
        <v>0</v>
      </c>
      <c r="I100" s="15"/>
      <c r="J100" s="15">
        <f t="shared" si="16"/>
        <v>0</v>
      </c>
      <c r="K100" s="15">
        <f t="shared" si="17"/>
        <v>0</v>
      </c>
      <c r="L100" s="15">
        <f t="shared" si="18"/>
        <v>0</v>
      </c>
      <c r="M100" s="16" t="s">
        <v>50</v>
      </c>
      <c r="N100" s="2" t="s">
        <v>288</v>
      </c>
      <c r="O100" s="2" t="s">
        <v>50</v>
      </c>
      <c r="P100" s="2" t="s">
        <v>50</v>
      </c>
      <c r="Q100" s="2" t="s">
        <v>140</v>
      </c>
      <c r="R100" s="2" t="s">
        <v>60</v>
      </c>
      <c r="S100" s="2" t="s">
        <v>60</v>
      </c>
      <c r="T100" s="2" t="s">
        <v>61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 t="s">
        <v>50</v>
      </c>
      <c r="AS100" s="2" t="s">
        <v>50</v>
      </c>
      <c r="AT100" s="3"/>
      <c r="AU100" s="2" t="s">
        <v>289</v>
      </c>
      <c r="AV100" s="3">
        <v>365</v>
      </c>
    </row>
    <row r="101" spans="1:48" ht="30" customHeight="1" x14ac:dyDescent="0.3">
      <c r="A101" s="16" t="s">
        <v>190</v>
      </c>
      <c r="B101" s="16" t="s">
        <v>290</v>
      </c>
      <c r="C101" s="16" t="s">
        <v>121</v>
      </c>
      <c r="D101" s="14">
        <v>4</v>
      </c>
      <c r="E101" s="15"/>
      <c r="F101" s="15">
        <f t="shared" si="14"/>
        <v>0</v>
      </c>
      <c r="G101" s="15"/>
      <c r="H101" s="15">
        <f t="shared" si="15"/>
        <v>0</v>
      </c>
      <c r="I101" s="15"/>
      <c r="J101" s="15">
        <f t="shared" si="16"/>
        <v>0</v>
      </c>
      <c r="K101" s="15">
        <f t="shared" si="17"/>
        <v>0</v>
      </c>
      <c r="L101" s="15">
        <f t="shared" si="18"/>
        <v>0</v>
      </c>
      <c r="M101" s="16" t="s">
        <v>50</v>
      </c>
      <c r="N101" s="2" t="s">
        <v>291</v>
      </c>
      <c r="O101" s="2" t="s">
        <v>50</v>
      </c>
      <c r="P101" s="2" t="s">
        <v>50</v>
      </c>
      <c r="Q101" s="2" t="s">
        <v>140</v>
      </c>
      <c r="R101" s="2" t="s">
        <v>60</v>
      </c>
      <c r="S101" s="2" t="s">
        <v>60</v>
      </c>
      <c r="T101" s="2" t="s">
        <v>61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50</v>
      </c>
      <c r="AS101" s="2" t="s">
        <v>50</v>
      </c>
      <c r="AT101" s="3"/>
      <c r="AU101" s="2" t="s">
        <v>292</v>
      </c>
      <c r="AV101" s="3">
        <v>366</v>
      </c>
    </row>
    <row r="102" spans="1:48" ht="30" customHeight="1" x14ac:dyDescent="0.3">
      <c r="A102" s="16" t="s">
        <v>190</v>
      </c>
      <c r="B102" s="16" t="s">
        <v>293</v>
      </c>
      <c r="C102" s="16" t="s">
        <v>121</v>
      </c>
      <c r="D102" s="14">
        <v>2</v>
      </c>
      <c r="E102" s="15"/>
      <c r="F102" s="15">
        <f t="shared" si="14"/>
        <v>0</v>
      </c>
      <c r="G102" s="15"/>
      <c r="H102" s="15">
        <f t="shared" si="15"/>
        <v>0</v>
      </c>
      <c r="I102" s="15"/>
      <c r="J102" s="15">
        <f t="shared" si="16"/>
        <v>0</v>
      </c>
      <c r="K102" s="15">
        <f t="shared" si="17"/>
        <v>0</v>
      </c>
      <c r="L102" s="15">
        <f t="shared" si="18"/>
        <v>0</v>
      </c>
      <c r="M102" s="16" t="s">
        <v>50</v>
      </c>
      <c r="N102" s="2" t="s">
        <v>294</v>
      </c>
      <c r="O102" s="2" t="s">
        <v>50</v>
      </c>
      <c r="P102" s="2" t="s">
        <v>50</v>
      </c>
      <c r="Q102" s="2" t="s">
        <v>140</v>
      </c>
      <c r="R102" s="2" t="s">
        <v>60</v>
      </c>
      <c r="S102" s="2" t="s">
        <v>60</v>
      </c>
      <c r="T102" s="2" t="s">
        <v>61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50</v>
      </c>
      <c r="AS102" s="2" t="s">
        <v>50</v>
      </c>
      <c r="AT102" s="3"/>
      <c r="AU102" s="2" t="s">
        <v>295</v>
      </c>
      <c r="AV102" s="3">
        <v>367</v>
      </c>
    </row>
    <row r="103" spans="1:48" ht="30" customHeight="1" x14ac:dyDescent="0.3">
      <c r="A103" s="16" t="s">
        <v>190</v>
      </c>
      <c r="B103" s="16" t="s">
        <v>296</v>
      </c>
      <c r="C103" s="16" t="s">
        <v>121</v>
      </c>
      <c r="D103" s="14">
        <v>9</v>
      </c>
      <c r="E103" s="15"/>
      <c r="F103" s="15">
        <f t="shared" si="14"/>
        <v>0</v>
      </c>
      <c r="G103" s="15"/>
      <c r="H103" s="15">
        <f t="shared" si="15"/>
        <v>0</v>
      </c>
      <c r="I103" s="15"/>
      <c r="J103" s="15">
        <f t="shared" si="16"/>
        <v>0</v>
      </c>
      <c r="K103" s="15">
        <f t="shared" si="17"/>
        <v>0</v>
      </c>
      <c r="L103" s="15">
        <f t="shared" si="18"/>
        <v>0</v>
      </c>
      <c r="M103" s="16" t="s">
        <v>50</v>
      </c>
      <c r="N103" s="2" t="s">
        <v>297</v>
      </c>
      <c r="O103" s="2" t="s">
        <v>50</v>
      </c>
      <c r="P103" s="2" t="s">
        <v>50</v>
      </c>
      <c r="Q103" s="2" t="s">
        <v>140</v>
      </c>
      <c r="R103" s="2" t="s">
        <v>60</v>
      </c>
      <c r="S103" s="2" t="s">
        <v>60</v>
      </c>
      <c r="T103" s="2" t="s">
        <v>61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50</v>
      </c>
      <c r="AS103" s="2" t="s">
        <v>50</v>
      </c>
      <c r="AT103" s="3"/>
      <c r="AU103" s="2" t="s">
        <v>298</v>
      </c>
      <c r="AV103" s="3">
        <v>368</v>
      </c>
    </row>
    <row r="104" spans="1:48" ht="30" customHeight="1" x14ac:dyDescent="0.3">
      <c r="A104" s="16" t="s">
        <v>190</v>
      </c>
      <c r="B104" s="16" t="s">
        <v>299</v>
      </c>
      <c r="C104" s="16" t="s">
        <v>121</v>
      </c>
      <c r="D104" s="14">
        <v>52</v>
      </c>
      <c r="E104" s="15"/>
      <c r="F104" s="15">
        <f t="shared" si="14"/>
        <v>0</v>
      </c>
      <c r="G104" s="15"/>
      <c r="H104" s="15">
        <f t="shared" si="15"/>
        <v>0</v>
      </c>
      <c r="I104" s="15"/>
      <c r="J104" s="15">
        <f t="shared" si="16"/>
        <v>0</v>
      </c>
      <c r="K104" s="15">
        <f t="shared" si="17"/>
        <v>0</v>
      </c>
      <c r="L104" s="15">
        <f t="shared" si="18"/>
        <v>0</v>
      </c>
      <c r="M104" s="16" t="s">
        <v>50</v>
      </c>
      <c r="N104" s="2" t="s">
        <v>300</v>
      </c>
      <c r="O104" s="2" t="s">
        <v>50</v>
      </c>
      <c r="P104" s="2" t="s">
        <v>50</v>
      </c>
      <c r="Q104" s="2" t="s">
        <v>140</v>
      </c>
      <c r="R104" s="2" t="s">
        <v>60</v>
      </c>
      <c r="S104" s="2" t="s">
        <v>60</v>
      </c>
      <c r="T104" s="2" t="s">
        <v>61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50</v>
      </c>
      <c r="AS104" s="2" t="s">
        <v>50</v>
      </c>
      <c r="AT104" s="3"/>
      <c r="AU104" s="2" t="s">
        <v>301</v>
      </c>
      <c r="AV104" s="3">
        <v>369</v>
      </c>
    </row>
    <row r="105" spans="1:48" ht="30" customHeight="1" x14ac:dyDescent="0.3">
      <c r="A105" s="16" t="s">
        <v>190</v>
      </c>
      <c r="B105" s="16" t="s">
        <v>302</v>
      </c>
      <c r="C105" s="16" t="s">
        <v>121</v>
      </c>
      <c r="D105" s="14">
        <v>4</v>
      </c>
      <c r="E105" s="15"/>
      <c r="F105" s="15">
        <f t="shared" si="14"/>
        <v>0</v>
      </c>
      <c r="G105" s="15"/>
      <c r="H105" s="15">
        <f t="shared" si="15"/>
        <v>0</v>
      </c>
      <c r="I105" s="15"/>
      <c r="J105" s="15">
        <f t="shared" si="16"/>
        <v>0</v>
      </c>
      <c r="K105" s="15">
        <f t="shared" si="17"/>
        <v>0</v>
      </c>
      <c r="L105" s="15">
        <f t="shared" si="18"/>
        <v>0</v>
      </c>
      <c r="M105" s="16" t="s">
        <v>50</v>
      </c>
      <c r="N105" s="2" t="s">
        <v>303</v>
      </c>
      <c r="O105" s="2" t="s">
        <v>50</v>
      </c>
      <c r="P105" s="2" t="s">
        <v>50</v>
      </c>
      <c r="Q105" s="2" t="s">
        <v>140</v>
      </c>
      <c r="R105" s="2" t="s">
        <v>60</v>
      </c>
      <c r="S105" s="2" t="s">
        <v>60</v>
      </c>
      <c r="T105" s="2" t="s">
        <v>61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50</v>
      </c>
      <c r="AS105" s="2" t="s">
        <v>50</v>
      </c>
      <c r="AT105" s="3"/>
      <c r="AU105" s="2" t="s">
        <v>304</v>
      </c>
      <c r="AV105" s="3">
        <v>370</v>
      </c>
    </row>
    <row r="106" spans="1:48" ht="30" customHeight="1" x14ac:dyDescent="0.3">
      <c r="A106" s="16" t="s">
        <v>190</v>
      </c>
      <c r="B106" s="16" t="s">
        <v>305</v>
      </c>
      <c r="C106" s="16" t="s">
        <v>121</v>
      </c>
      <c r="D106" s="14">
        <v>54</v>
      </c>
      <c r="E106" s="15"/>
      <c r="F106" s="15">
        <f t="shared" si="14"/>
        <v>0</v>
      </c>
      <c r="G106" s="15"/>
      <c r="H106" s="15">
        <f t="shared" si="15"/>
        <v>0</v>
      </c>
      <c r="I106" s="15"/>
      <c r="J106" s="15">
        <f t="shared" si="16"/>
        <v>0</v>
      </c>
      <c r="K106" s="15">
        <f t="shared" si="17"/>
        <v>0</v>
      </c>
      <c r="L106" s="15">
        <f t="shared" si="18"/>
        <v>0</v>
      </c>
      <c r="M106" s="16" t="s">
        <v>50</v>
      </c>
      <c r="N106" s="2" t="s">
        <v>306</v>
      </c>
      <c r="O106" s="2" t="s">
        <v>50</v>
      </c>
      <c r="P106" s="2" t="s">
        <v>50</v>
      </c>
      <c r="Q106" s="2" t="s">
        <v>140</v>
      </c>
      <c r="R106" s="2" t="s">
        <v>60</v>
      </c>
      <c r="S106" s="2" t="s">
        <v>60</v>
      </c>
      <c r="T106" s="2" t="s">
        <v>61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50</v>
      </c>
      <c r="AS106" s="2" t="s">
        <v>50</v>
      </c>
      <c r="AT106" s="3"/>
      <c r="AU106" s="2" t="s">
        <v>307</v>
      </c>
      <c r="AV106" s="3">
        <v>371</v>
      </c>
    </row>
    <row r="107" spans="1:48" ht="30" customHeight="1" x14ac:dyDescent="0.3">
      <c r="A107" s="16" t="s">
        <v>190</v>
      </c>
      <c r="B107" s="16" t="s">
        <v>308</v>
      </c>
      <c r="C107" s="16" t="s">
        <v>121</v>
      </c>
      <c r="D107" s="14">
        <v>20</v>
      </c>
      <c r="E107" s="15"/>
      <c r="F107" s="15">
        <f t="shared" si="14"/>
        <v>0</v>
      </c>
      <c r="G107" s="15"/>
      <c r="H107" s="15">
        <f t="shared" si="15"/>
        <v>0</v>
      </c>
      <c r="I107" s="15"/>
      <c r="J107" s="15">
        <f t="shared" si="16"/>
        <v>0</v>
      </c>
      <c r="K107" s="15">
        <f t="shared" si="17"/>
        <v>0</v>
      </c>
      <c r="L107" s="15">
        <f t="shared" si="18"/>
        <v>0</v>
      </c>
      <c r="M107" s="16" t="s">
        <v>50</v>
      </c>
      <c r="N107" s="2" t="s">
        <v>309</v>
      </c>
      <c r="O107" s="2" t="s">
        <v>50</v>
      </c>
      <c r="P107" s="2" t="s">
        <v>50</v>
      </c>
      <c r="Q107" s="2" t="s">
        <v>140</v>
      </c>
      <c r="R107" s="2" t="s">
        <v>60</v>
      </c>
      <c r="S107" s="2" t="s">
        <v>60</v>
      </c>
      <c r="T107" s="2" t="s">
        <v>61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50</v>
      </c>
      <c r="AS107" s="2" t="s">
        <v>50</v>
      </c>
      <c r="AT107" s="3"/>
      <c r="AU107" s="2" t="s">
        <v>310</v>
      </c>
      <c r="AV107" s="3">
        <v>372</v>
      </c>
    </row>
    <row r="108" spans="1:48" ht="30" customHeight="1" x14ac:dyDescent="0.3">
      <c r="A108" s="16" t="s">
        <v>190</v>
      </c>
      <c r="B108" s="16" t="s">
        <v>311</v>
      </c>
      <c r="C108" s="16" t="s">
        <v>121</v>
      </c>
      <c r="D108" s="14">
        <v>8</v>
      </c>
      <c r="E108" s="15"/>
      <c r="F108" s="15">
        <f t="shared" si="14"/>
        <v>0</v>
      </c>
      <c r="G108" s="15"/>
      <c r="H108" s="15">
        <f t="shared" si="15"/>
        <v>0</v>
      </c>
      <c r="I108" s="15"/>
      <c r="J108" s="15">
        <f t="shared" si="16"/>
        <v>0</v>
      </c>
      <c r="K108" s="15">
        <f t="shared" si="17"/>
        <v>0</v>
      </c>
      <c r="L108" s="15">
        <f t="shared" si="18"/>
        <v>0</v>
      </c>
      <c r="M108" s="16" t="s">
        <v>50</v>
      </c>
      <c r="N108" s="2" t="s">
        <v>312</v>
      </c>
      <c r="O108" s="2" t="s">
        <v>50</v>
      </c>
      <c r="P108" s="2" t="s">
        <v>50</v>
      </c>
      <c r="Q108" s="2" t="s">
        <v>140</v>
      </c>
      <c r="R108" s="2" t="s">
        <v>60</v>
      </c>
      <c r="S108" s="2" t="s">
        <v>60</v>
      </c>
      <c r="T108" s="2" t="s">
        <v>61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50</v>
      </c>
      <c r="AS108" s="2" t="s">
        <v>50</v>
      </c>
      <c r="AT108" s="3"/>
      <c r="AU108" s="2" t="s">
        <v>313</v>
      </c>
      <c r="AV108" s="3">
        <v>373</v>
      </c>
    </row>
    <row r="109" spans="1:48" ht="30" customHeight="1" x14ac:dyDescent="0.3">
      <c r="A109" s="16" t="s">
        <v>190</v>
      </c>
      <c r="B109" s="16" t="s">
        <v>314</v>
      </c>
      <c r="C109" s="16" t="s">
        <v>121</v>
      </c>
      <c r="D109" s="14">
        <v>4</v>
      </c>
      <c r="E109" s="15"/>
      <c r="F109" s="15">
        <f t="shared" si="14"/>
        <v>0</v>
      </c>
      <c r="G109" s="15"/>
      <c r="H109" s="15">
        <f t="shared" si="15"/>
        <v>0</v>
      </c>
      <c r="I109" s="15"/>
      <c r="J109" s="15">
        <f t="shared" si="16"/>
        <v>0</v>
      </c>
      <c r="K109" s="15">
        <f t="shared" si="17"/>
        <v>0</v>
      </c>
      <c r="L109" s="15">
        <f t="shared" si="18"/>
        <v>0</v>
      </c>
      <c r="M109" s="16" t="s">
        <v>50</v>
      </c>
      <c r="N109" s="2" t="s">
        <v>315</v>
      </c>
      <c r="O109" s="2" t="s">
        <v>50</v>
      </c>
      <c r="P109" s="2" t="s">
        <v>50</v>
      </c>
      <c r="Q109" s="2" t="s">
        <v>140</v>
      </c>
      <c r="R109" s="2" t="s">
        <v>60</v>
      </c>
      <c r="S109" s="2" t="s">
        <v>60</v>
      </c>
      <c r="T109" s="2" t="s">
        <v>61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50</v>
      </c>
      <c r="AS109" s="2" t="s">
        <v>50</v>
      </c>
      <c r="AT109" s="3"/>
      <c r="AU109" s="2" t="s">
        <v>316</v>
      </c>
      <c r="AV109" s="3">
        <v>374</v>
      </c>
    </row>
    <row r="110" spans="1:48" ht="30" customHeight="1" x14ac:dyDescent="0.3">
      <c r="A110" s="16" t="s">
        <v>317</v>
      </c>
      <c r="B110" s="16" t="s">
        <v>318</v>
      </c>
      <c r="C110" s="16" t="s">
        <v>319</v>
      </c>
      <c r="D110" s="14">
        <v>6</v>
      </c>
      <c r="E110" s="15"/>
      <c r="F110" s="15">
        <f t="shared" si="14"/>
        <v>0</v>
      </c>
      <c r="G110" s="15"/>
      <c r="H110" s="15">
        <f t="shared" si="15"/>
        <v>0</v>
      </c>
      <c r="I110" s="15"/>
      <c r="J110" s="15">
        <f t="shared" si="16"/>
        <v>0</v>
      </c>
      <c r="K110" s="15">
        <f t="shared" si="17"/>
        <v>0</v>
      </c>
      <c r="L110" s="15">
        <f t="shared" si="18"/>
        <v>0</v>
      </c>
      <c r="M110" s="61" t="s">
        <v>973</v>
      </c>
      <c r="N110" s="2" t="s">
        <v>320</v>
      </c>
      <c r="O110" s="2" t="s">
        <v>50</v>
      </c>
      <c r="P110" s="2" t="s">
        <v>50</v>
      </c>
      <c r="Q110" s="2" t="s">
        <v>140</v>
      </c>
      <c r="R110" s="2" t="s">
        <v>61</v>
      </c>
      <c r="S110" s="2" t="s">
        <v>60</v>
      </c>
      <c r="T110" s="2" t="s">
        <v>60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50</v>
      </c>
      <c r="AS110" s="2" t="s">
        <v>50</v>
      </c>
      <c r="AT110" s="3"/>
      <c r="AU110" s="2" t="s">
        <v>321</v>
      </c>
      <c r="AV110" s="3">
        <v>375</v>
      </c>
    </row>
    <row r="111" spans="1:48" ht="30" customHeight="1" x14ac:dyDescent="0.3">
      <c r="A111" s="16" t="s">
        <v>317</v>
      </c>
      <c r="B111" s="16" t="s">
        <v>322</v>
      </c>
      <c r="C111" s="16" t="s">
        <v>319</v>
      </c>
      <c r="D111" s="14">
        <v>2</v>
      </c>
      <c r="E111" s="15"/>
      <c r="F111" s="15">
        <f t="shared" si="14"/>
        <v>0</v>
      </c>
      <c r="G111" s="15"/>
      <c r="H111" s="15">
        <f t="shared" si="15"/>
        <v>0</v>
      </c>
      <c r="I111" s="15"/>
      <c r="J111" s="15">
        <f t="shared" si="16"/>
        <v>0</v>
      </c>
      <c r="K111" s="15">
        <f t="shared" si="17"/>
        <v>0</v>
      </c>
      <c r="L111" s="15">
        <f t="shared" si="18"/>
        <v>0</v>
      </c>
      <c r="M111" s="61" t="s">
        <v>973</v>
      </c>
      <c r="N111" s="2" t="s">
        <v>323</v>
      </c>
      <c r="O111" s="2" t="s">
        <v>50</v>
      </c>
      <c r="P111" s="2" t="s">
        <v>50</v>
      </c>
      <c r="Q111" s="2" t="s">
        <v>140</v>
      </c>
      <c r="R111" s="2" t="s">
        <v>61</v>
      </c>
      <c r="S111" s="2" t="s">
        <v>60</v>
      </c>
      <c r="T111" s="2" t="s">
        <v>60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50</v>
      </c>
      <c r="AS111" s="2" t="s">
        <v>50</v>
      </c>
      <c r="AT111" s="3"/>
      <c r="AU111" s="2" t="s">
        <v>324</v>
      </c>
      <c r="AV111" s="3">
        <v>376</v>
      </c>
    </row>
    <row r="112" spans="1:48" ht="30" customHeight="1" x14ac:dyDescent="0.3">
      <c r="A112" s="16" t="s">
        <v>325</v>
      </c>
      <c r="B112" s="16" t="s">
        <v>326</v>
      </c>
      <c r="C112" s="16" t="s">
        <v>121</v>
      </c>
      <c r="D112" s="14">
        <v>3</v>
      </c>
      <c r="E112" s="15"/>
      <c r="F112" s="15">
        <f t="shared" si="14"/>
        <v>0</v>
      </c>
      <c r="G112" s="15"/>
      <c r="H112" s="15">
        <f t="shared" si="15"/>
        <v>0</v>
      </c>
      <c r="I112" s="15"/>
      <c r="J112" s="15">
        <f t="shared" si="16"/>
        <v>0</v>
      </c>
      <c r="K112" s="15">
        <f t="shared" si="17"/>
        <v>0</v>
      </c>
      <c r="L112" s="15">
        <f t="shared" si="18"/>
        <v>0</v>
      </c>
      <c r="M112" s="61" t="s">
        <v>973</v>
      </c>
      <c r="N112" s="2" t="s">
        <v>327</v>
      </c>
      <c r="O112" s="2" t="s">
        <v>50</v>
      </c>
      <c r="P112" s="2" t="s">
        <v>50</v>
      </c>
      <c r="Q112" s="2" t="s">
        <v>140</v>
      </c>
      <c r="R112" s="2" t="s">
        <v>61</v>
      </c>
      <c r="S112" s="2" t="s">
        <v>60</v>
      </c>
      <c r="T112" s="2" t="s">
        <v>60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50</v>
      </c>
      <c r="AS112" s="2" t="s">
        <v>50</v>
      </c>
      <c r="AT112" s="3"/>
      <c r="AU112" s="2" t="s">
        <v>328</v>
      </c>
      <c r="AV112" s="3">
        <v>411</v>
      </c>
    </row>
    <row r="113" spans="1:48" ht="30" customHeight="1" x14ac:dyDescent="0.3">
      <c r="A113" s="16" t="s">
        <v>329</v>
      </c>
      <c r="B113" s="16" t="s">
        <v>330</v>
      </c>
      <c r="C113" s="16" t="s">
        <v>121</v>
      </c>
      <c r="D113" s="14">
        <v>27</v>
      </c>
      <c r="E113" s="15"/>
      <c r="F113" s="15">
        <f t="shared" si="14"/>
        <v>0</v>
      </c>
      <c r="G113" s="15"/>
      <c r="H113" s="15">
        <f t="shared" si="15"/>
        <v>0</v>
      </c>
      <c r="I113" s="15"/>
      <c r="J113" s="15">
        <f t="shared" si="16"/>
        <v>0</v>
      </c>
      <c r="K113" s="15">
        <f t="shared" si="17"/>
        <v>0</v>
      </c>
      <c r="L113" s="15">
        <f t="shared" si="18"/>
        <v>0</v>
      </c>
      <c r="M113" s="61" t="s">
        <v>973</v>
      </c>
      <c r="N113" s="2" t="s">
        <v>331</v>
      </c>
      <c r="O113" s="2" t="s">
        <v>50</v>
      </c>
      <c r="P113" s="2" t="s">
        <v>50</v>
      </c>
      <c r="Q113" s="2" t="s">
        <v>140</v>
      </c>
      <c r="R113" s="2" t="s">
        <v>61</v>
      </c>
      <c r="S113" s="2" t="s">
        <v>60</v>
      </c>
      <c r="T113" s="2" t="s">
        <v>60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50</v>
      </c>
      <c r="AS113" s="2" t="s">
        <v>50</v>
      </c>
      <c r="AT113" s="3"/>
      <c r="AU113" s="2" t="s">
        <v>332</v>
      </c>
      <c r="AV113" s="3">
        <v>378</v>
      </c>
    </row>
    <row r="114" spans="1:48" ht="30" customHeight="1" x14ac:dyDescent="0.3">
      <c r="A114" s="16" t="s">
        <v>329</v>
      </c>
      <c r="B114" s="16" t="s">
        <v>146</v>
      </c>
      <c r="C114" s="16" t="s">
        <v>121</v>
      </c>
      <c r="D114" s="14">
        <v>10</v>
      </c>
      <c r="E114" s="15"/>
      <c r="F114" s="15">
        <f t="shared" si="14"/>
        <v>0</v>
      </c>
      <c r="G114" s="15"/>
      <c r="H114" s="15">
        <f t="shared" si="15"/>
        <v>0</v>
      </c>
      <c r="I114" s="15"/>
      <c r="J114" s="15">
        <f t="shared" si="16"/>
        <v>0</v>
      </c>
      <c r="K114" s="15">
        <f t="shared" si="17"/>
        <v>0</v>
      </c>
      <c r="L114" s="15">
        <f t="shared" si="18"/>
        <v>0</v>
      </c>
      <c r="M114" s="61" t="s">
        <v>973</v>
      </c>
      <c r="N114" s="2" t="s">
        <v>333</v>
      </c>
      <c r="O114" s="2" t="s">
        <v>50</v>
      </c>
      <c r="P114" s="2" t="s">
        <v>50</v>
      </c>
      <c r="Q114" s="2" t="s">
        <v>140</v>
      </c>
      <c r="R114" s="2" t="s">
        <v>61</v>
      </c>
      <c r="S114" s="2" t="s">
        <v>60</v>
      </c>
      <c r="T114" s="2" t="s">
        <v>60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2" t="s">
        <v>50</v>
      </c>
      <c r="AS114" s="2" t="s">
        <v>50</v>
      </c>
      <c r="AT114" s="3"/>
      <c r="AU114" s="2" t="s">
        <v>334</v>
      </c>
      <c r="AV114" s="3">
        <v>379</v>
      </c>
    </row>
    <row r="115" spans="1:48" ht="30" customHeight="1" x14ac:dyDescent="0.3">
      <c r="A115" s="16" t="s">
        <v>329</v>
      </c>
      <c r="B115" s="16" t="s">
        <v>149</v>
      </c>
      <c r="C115" s="16" t="s">
        <v>121</v>
      </c>
      <c r="D115" s="14">
        <v>4</v>
      </c>
      <c r="E115" s="15"/>
      <c r="F115" s="15">
        <f t="shared" si="14"/>
        <v>0</v>
      </c>
      <c r="G115" s="15"/>
      <c r="H115" s="15">
        <f t="shared" si="15"/>
        <v>0</v>
      </c>
      <c r="I115" s="15"/>
      <c r="J115" s="15">
        <f t="shared" si="16"/>
        <v>0</v>
      </c>
      <c r="K115" s="15">
        <f t="shared" si="17"/>
        <v>0</v>
      </c>
      <c r="L115" s="15">
        <f t="shared" si="18"/>
        <v>0</v>
      </c>
      <c r="M115" s="61" t="s">
        <v>973</v>
      </c>
      <c r="N115" s="2" t="s">
        <v>335</v>
      </c>
      <c r="O115" s="2" t="s">
        <v>50</v>
      </c>
      <c r="P115" s="2" t="s">
        <v>50</v>
      </c>
      <c r="Q115" s="2" t="s">
        <v>140</v>
      </c>
      <c r="R115" s="2" t="s">
        <v>61</v>
      </c>
      <c r="S115" s="2" t="s">
        <v>60</v>
      </c>
      <c r="T115" s="2" t="s">
        <v>60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2" t="s">
        <v>50</v>
      </c>
      <c r="AS115" s="2" t="s">
        <v>50</v>
      </c>
      <c r="AT115" s="3"/>
      <c r="AU115" s="2" t="s">
        <v>336</v>
      </c>
      <c r="AV115" s="3">
        <v>380</v>
      </c>
    </row>
    <row r="116" spans="1:48" ht="30" customHeight="1" x14ac:dyDescent="0.3">
      <c r="A116" s="16" t="s">
        <v>329</v>
      </c>
      <c r="B116" s="16" t="s">
        <v>152</v>
      </c>
      <c r="C116" s="16" t="s">
        <v>121</v>
      </c>
      <c r="D116" s="14">
        <v>2</v>
      </c>
      <c r="E116" s="15"/>
      <c r="F116" s="15">
        <f t="shared" si="14"/>
        <v>0</v>
      </c>
      <c r="G116" s="15"/>
      <c r="H116" s="15">
        <f t="shared" si="15"/>
        <v>0</v>
      </c>
      <c r="I116" s="15"/>
      <c r="J116" s="15">
        <f t="shared" si="16"/>
        <v>0</v>
      </c>
      <c r="K116" s="15">
        <f t="shared" si="17"/>
        <v>0</v>
      </c>
      <c r="L116" s="15">
        <f t="shared" si="18"/>
        <v>0</v>
      </c>
      <c r="M116" s="61" t="s">
        <v>973</v>
      </c>
      <c r="N116" s="2" t="s">
        <v>337</v>
      </c>
      <c r="O116" s="2" t="s">
        <v>50</v>
      </c>
      <c r="P116" s="2" t="s">
        <v>50</v>
      </c>
      <c r="Q116" s="2" t="s">
        <v>140</v>
      </c>
      <c r="R116" s="2" t="s">
        <v>61</v>
      </c>
      <c r="S116" s="2" t="s">
        <v>60</v>
      </c>
      <c r="T116" s="2" t="s">
        <v>60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2" t="s">
        <v>50</v>
      </c>
      <c r="AS116" s="2" t="s">
        <v>50</v>
      </c>
      <c r="AT116" s="3"/>
      <c r="AU116" s="2" t="s">
        <v>338</v>
      </c>
      <c r="AV116" s="3">
        <v>381</v>
      </c>
    </row>
    <row r="117" spans="1:48" ht="30" customHeight="1" x14ac:dyDescent="0.3">
      <c r="A117" s="16" t="s">
        <v>325</v>
      </c>
      <c r="B117" s="16" t="s">
        <v>339</v>
      </c>
      <c r="C117" s="16" t="s">
        <v>121</v>
      </c>
      <c r="D117" s="14">
        <v>1</v>
      </c>
      <c r="E117" s="15"/>
      <c r="F117" s="15">
        <f t="shared" ref="F117:F145" si="19">TRUNC(E117*D117, 0)</f>
        <v>0</v>
      </c>
      <c r="G117" s="15"/>
      <c r="H117" s="15">
        <f t="shared" ref="H117:H145" si="20">TRUNC(G117*D117, 0)</f>
        <v>0</v>
      </c>
      <c r="I117" s="15"/>
      <c r="J117" s="15">
        <f t="shared" ref="J117:J145" si="21">TRUNC(I117*D117, 0)</f>
        <v>0</v>
      </c>
      <c r="K117" s="15">
        <f t="shared" ref="K117:K145" si="22">TRUNC(E117+G117+I117, 0)</f>
        <v>0</v>
      </c>
      <c r="L117" s="15">
        <f t="shared" ref="L117:L145" si="23">TRUNC(F117+H117+J117, 0)</f>
        <v>0</v>
      </c>
      <c r="M117" s="61" t="s">
        <v>973</v>
      </c>
      <c r="N117" s="2" t="s">
        <v>340</v>
      </c>
      <c r="O117" s="2" t="s">
        <v>50</v>
      </c>
      <c r="P117" s="2" t="s">
        <v>50</v>
      </c>
      <c r="Q117" s="2" t="s">
        <v>140</v>
      </c>
      <c r="R117" s="2" t="s">
        <v>61</v>
      </c>
      <c r="S117" s="2" t="s">
        <v>60</v>
      </c>
      <c r="T117" s="2" t="s">
        <v>60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2" t="s">
        <v>50</v>
      </c>
      <c r="AS117" s="2" t="s">
        <v>50</v>
      </c>
      <c r="AT117" s="3"/>
      <c r="AU117" s="2" t="s">
        <v>341</v>
      </c>
      <c r="AV117" s="3">
        <v>382</v>
      </c>
    </row>
    <row r="118" spans="1:48" ht="30" customHeight="1" x14ac:dyDescent="0.3">
      <c r="A118" s="16" t="s">
        <v>342</v>
      </c>
      <c r="B118" s="16" t="s">
        <v>343</v>
      </c>
      <c r="C118" s="16" t="s">
        <v>319</v>
      </c>
      <c r="D118" s="14">
        <v>1</v>
      </c>
      <c r="E118" s="15"/>
      <c r="F118" s="15">
        <f t="shared" si="19"/>
        <v>0</v>
      </c>
      <c r="G118" s="15"/>
      <c r="H118" s="15">
        <f t="shared" si="20"/>
        <v>0</v>
      </c>
      <c r="I118" s="15"/>
      <c r="J118" s="15">
        <f t="shared" si="21"/>
        <v>0</v>
      </c>
      <c r="K118" s="15">
        <f t="shared" si="22"/>
        <v>0</v>
      </c>
      <c r="L118" s="15">
        <f t="shared" si="23"/>
        <v>0</v>
      </c>
      <c r="M118" s="61" t="s">
        <v>973</v>
      </c>
      <c r="N118" s="2" t="s">
        <v>344</v>
      </c>
      <c r="O118" s="2" t="s">
        <v>50</v>
      </c>
      <c r="P118" s="2" t="s">
        <v>50</v>
      </c>
      <c r="Q118" s="2" t="s">
        <v>140</v>
      </c>
      <c r="R118" s="2" t="s">
        <v>61</v>
      </c>
      <c r="S118" s="2" t="s">
        <v>60</v>
      </c>
      <c r="T118" s="2" t="s">
        <v>60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2" t="s">
        <v>50</v>
      </c>
      <c r="AS118" s="2" t="s">
        <v>50</v>
      </c>
      <c r="AT118" s="3"/>
      <c r="AU118" s="2" t="s">
        <v>345</v>
      </c>
      <c r="AV118" s="3">
        <v>383</v>
      </c>
    </row>
    <row r="119" spans="1:48" ht="30" customHeight="1" x14ac:dyDescent="0.3">
      <c r="A119" s="16" t="s">
        <v>346</v>
      </c>
      <c r="B119" s="16" t="s">
        <v>343</v>
      </c>
      <c r="C119" s="16" t="s">
        <v>319</v>
      </c>
      <c r="D119" s="14">
        <v>160</v>
      </c>
      <c r="E119" s="15"/>
      <c r="F119" s="15">
        <f t="shared" si="19"/>
        <v>0</v>
      </c>
      <c r="G119" s="15"/>
      <c r="H119" s="15">
        <f t="shared" si="20"/>
        <v>0</v>
      </c>
      <c r="I119" s="15"/>
      <c r="J119" s="15">
        <f t="shared" si="21"/>
        <v>0</v>
      </c>
      <c r="K119" s="15">
        <f t="shared" si="22"/>
        <v>0</v>
      </c>
      <c r="L119" s="15">
        <f t="shared" si="23"/>
        <v>0</v>
      </c>
      <c r="M119" s="61" t="s">
        <v>973</v>
      </c>
      <c r="N119" s="2" t="s">
        <v>347</v>
      </c>
      <c r="O119" s="2" t="s">
        <v>50</v>
      </c>
      <c r="P119" s="2" t="s">
        <v>50</v>
      </c>
      <c r="Q119" s="2" t="s">
        <v>140</v>
      </c>
      <c r="R119" s="2" t="s">
        <v>61</v>
      </c>
      <c r="S119" s="2" t="s">
        <v>60</v>
      </c>
      <c r="T119" s="2" t="s">
        <v>60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2" t="s">
        <v>50</v>
      </c>
      <c r="AS119" s="2" t="s">
        <v>50</v>
      </c>
      <c r="AT119" s="3"/>
      <c r="AU119" s="2" t="s">
        <v>348</v>
      </c>
      <c r="AV119" s="3">
        <v>384</v>
      </c>
    </row>
    <row r="120" spans="1:48" ht="30" customHeight="1" x14ac:dyDescent="0.3">
      <c r="A120" s="16" t="s">
        <v>346</v>
      </c>
      <c r="B120" s="16" t="s">
        <v>349</v>
      </c>
      <c r="C120" s="16" t="s">
        <v>319</v>
      </c>
      <c r="D120" s="14">
        <v>130</v>
      </c>
      <c r="E120" s="15"/>
      <c r="F120" s="15">
        <f t="shared" si="19"/>
        <v>0</v>
      </c>
      <c r="G120" s="15"/>
      <c r="H120" s="15">
        <f t="shared" si="20"/>
        <v>0</v>
      </c>
      <c r="I120" s="15"/>
      <c r="J120" s="15">
        <f t="shared" si="21"/>
        <v>0</v>
      </c>
      <c r="K120" s="15">
        <f t="shared" si="22"/>
        <v>0</v>
      </c>
      <c r="L120" s="15">
        <f t="shared" si="23"/>
        <v>0</v>
      </c>
      <c r="M120" s="61" t="s">
        <v>973</v>
      </c>
      <c r="N120" s="2" t="s">
        <v>350</v>
      </c>
      <c r="O120" s="2" t="s">
        <v>50</v>
      </c>
      <c r="P120" s="2" t="s">
        <v>50</v>
      </c>
      <c r="Q120" s="2" t="s">
        <v>140</v>
      </c>
      <c r="R120" s="2" t="s">
        <v>61</v>
      </c>
      <c r="S120" s="2" t="s">
        <v>60</v>
      </c>
      <c r="T120" s="2" t="s">
        <v>60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2" t="s">
        <v>50</v>
      </c>
      <c r="AS120" s="2" t="s">
        <v>50</v>
      </c>
      <c r="AT120" s="3"/>
      <c r="AU120" s="2" t="s">
        <v>351</v>
      </c>
      <c r="AV120" s="3">
        <v>385</v>
      </c>
    </row>
    <row r="121" spans="1:48" ht="30" customHeight="1" x14ac:dyDescent="0.3">
      <c r="A121" s="16" t="s">
        <v>346</v>
      </c>
      <c r="B121" s="16" t="s">
        <v>352</v>
      </c>
      <c r="C121" s="16" t="s">
        <v>319</v>
      </c>
      <c r="D121" s="14">
        <v>53</v>
      </c>
      <c r="E121" s="15"/>
      <c r="F121" s="15">
        <f t="shared" si="19"/>
        <v>0</v>
      </c>
      <c r="G121" s="15"/>
      <c r="H121" s="15">
        <f t="shared" si="20"/>
        <v>0</v>
      </c>
      <c r="I121" s="15"/>
      <c r="J121" s="15">
        <f t="shared" si="21"/>
        <v>0</v>
      </c>
      <c r="K121" s="15">
        <f t="shared" si="22"/>
        <v>0</v>
      </c>
      <c r="L121" s="15">
        <f t="shared" si="23"/>
        <v>0</v>
      </c>
      <c r="M121" s="61" t="s">
        <v>973</v>
      </c>
      <c r="N121" s="2" t="s">
        <v>353</v>
      </c>
      <c r="O121" s="2" t="s">
        <v>50</v>
      </c>
      <c r="P121" s="2" t="s">
        <v>50</v>
      </c>
      <c r="Q121" s="2" t="s">
        <v>140</v>
      </c>
      <c r="R121" s="2" t="s">
        <v>61</v>
      </c>
      <c r="S121" s="2" t="s">
        <v>60</v>
      </c>
      <c r="T121" s="2" t="s">
        <v>60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2" t="s">
        <v>50</v>
      </c>
      <c r="AS121" s="2" t="s">
        <v>50</v>
      </c>
      <c r="AT121" s="3"/>
      <c r="AU121" s="2" t="s">
        <v>354</v>
      </c>
      <c r="AV121" s="3">
        <v>386</v>
      </c>
    </row>
    <row r="122" spans="1:48" ht="30" customHeight="1" x14ac:dyDescent="0.3">
      <c r="A122" s="16" t="s">
        <v>346</v>
      </c>
      <c r="B122" s="16" t="s">
        <v>355</v>
      </c>
      <c r="C122" s="16" t="s">
        <v>319</v>
      </c>
      <c r="D122" s="14">
        <v>22</v>
      </c>
      <c r="E122" s="15"/>
      <c r="F122" s="15">
        <f t="shared" si="19"/>
        <v>0</v>
      </c>
      <c r="G122" s="15"/>
      <c r="H122" s="15">
        <f t="shared" si="20"/>
        <v>0</v>
      </c>
      <c r="I122" s="15"/>
      <c r="J122" s="15">
        <f t="shared" si="21"/>
        <v>0</v>
      </c>
      <c r="K122" s="15">
        <f t="shared" si="22"/>
        <v>0</v>
      </c>
      <c r="L122" s="15">
        <f t="shared" si="23"/>
        <v>0</v>
      </c>
      <c r="M122" s="61" t="s">
        <v>973</v>
      </c>
      <c r="N122" s="2" t="s">
        <v>356</v>
      </c>
      <c r="O122" s="2" t="s">
        <v>50</v>
      </c>
      <c r="P122" s="2" t="s">
        <v>50</v>
      </c>
      <c r="Q122" s="2" t="s">
        <v>140</v>
      </c>
      <c r="R122" s="2" t="s">
        <v>61</v>
      </c>
      <c r="S122" s="2" t="s">
        <v>60</v>
      </c>
      <c r="T122" s="2" t="s">
        <v>60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2" t="s">
        <v>50</v>
      </c>
      <c r="AS122" s="2" t="s">
        <v>50</v>
      </c>
      <c r="AT122" s="3"/>
      <c r="AU122" s="2" t="s">
        <v>357</v>
      </c>
      <c r="AV122" s="3">
        <v>387</v>
      </c>
    </row>
    <row r="123" spans="1:48" ht="30" customHeight="1" x14ac:dyDescent="0.3">
      <c r="A123" s="16" t="s">
        <v>346</v>
      </c>
      <c r="B123" s="16" t="s">
        <v>318</v>
      </c>
      <c r="C123" s="16" t="s">
        <v>319</v>
      </c>
      <c r="D123" s="14">
        <v>14</v>
      </c>
      <c r="E123" s="15"/>
      <c r="F123" s="15">
        <f t="shared" si="19"/>
        <v>0</v>
      </c>
      <c r="G123" s="15"/>
      <c r="H123" s="15">
        <f t="shared" si="20"/>
        <v>0</v>
      </c>
      <c r="I123" s="15"/>
      <c r="J123" s="15">
        <f t="shared" si="21"/>
        <v>0</v>
      </c>
      <c r="K123" s="15">
        <f t="shared" si="22"/>
        <v>0</v>
      </c>
      <c r="L123" s="15">
        <f t="shared" si="23"/>
        <v>0</v>
      </c>
      <c r="M123" s="61" t="s">
        <v>973</v>
      </c>
      <c r="N123" s="2" t="s">
        <v>358</v>
      </c>
      <c r="O123" s="2" t="s">
        <v>50</v>
      </c>
      <c r="P123" s="2" t="s">
        <v>50</v>
      </c>
      <c r="Q123" s="2" t="s">
        <v>140</v>
      </c>
      <c r="R123" s="2" t="s">
        <v>61</v>
      </c>
      <c r="S123" s="2" t="s">
        <v>60</v>
      </c>
      <c r="T123" s="2" t="s">
        <v>60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2" t="s">
        <v>50</v>
      </c>
      <c r="AS123" s="2" t="s">
        <v>50</v>
      </c>
      <c r="AT123" s="3"/>
      <c r="AU123" s="2" t="s">
        <v>359</v>
      </c>
      <c r="AV123" s="3">
        <v>388</v>
      </c>
    </row>
    <row r="124" spans="1:48" ht="30" customHeight="1" x14ac:dyDescent="0.3">
      <c r="A124" s="16" t="s">
        <v>346</v>
      </c>
      <c r="B124" s="16" t="s">
        <v>322</v>
      </c>
      <c r="C124" s="16" t="s">
        <v>319</v>
      </c>
      <c r="D124" s="14">
        <v>13</v>
      </c>
      <c r="E124" s="15"/>
      <c r="F124" s="15">
        <f t="shared" si="19"/>
        <v>0</v>
      </c>
      <c r="G124" s="15"/>
      <c r="H124" s="15">
        <f t="shared" si="20"/>
        <v>0</v>
      </c>
      <c r="I124" s="15"/>
      <c r="J124" s="15">
        <f t="shared" si="21"/>
        <v>0</v>
      </c>
      <c r="K124" s="15">
        <f t="shared" si="22"/>
        <v>0</v>
      </c>
      <c r="L124" s="15">
        <f t="shared" si="23"/>
        <v>0</v>
      </c>
      <c r="M124" s="61" t="s">
        <v>973</v>
      </c>
      <c r="N124" s="2" t="s">
        <v>360</v>
      </c>
      <c r="O124" s="2" t="s">
        <v>50</v>
      </c>
      <c r="P124" s="2" t="s">
        <v>50</v>
      </c>
      <c r="Q124" s="2" t="s">
        <v>140</v>
      </c>
      <c r="R124" s="2" t="s">
        <v>61</v>
      </c>
      <c r="S124" s="2" t="s">
        <v>60</v>
      </c>
      <c r="T124" s="2" t="s">
        <v>60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2" t="s">
        <v>50</v>
      </c>
      <c r="AS124" s="2" t="s">
        <v>50</v>
      </c>
      <c r="AT124" s="3"/>
      <c r="AU124" s="2" t="s">
        <v>361</v>
      </c>
      <c r="AV124" s="3">
        <v>389</v>
      </c>
    </row>
    <row r="125" spans="1:48" ht="30" customHeight="1" x14ac:dyDescent="0.3">
      <c r="A125" s="16" t="s">
        <v>362</v>
      </c>
      <c r="B125" s="16" t="s">
        <v>363</v>
      </c>
      <c r="C125" s="16" t="s">
        <v>121</v>
      </c>
      <c r="D125" s="14">
        <v>3</v>
      </c>
      <c r="E125" s="15"/>
      <c r="F125" s="15">
        <f t="shared" si="19"/>
        <v>0</v>
      </c>
      <c r="G125" s="15"/>
      <c r="H125" s="15">
        <f t="shared" si="20"/>
        <v>0</v>
      </c>
      <c r="I125" s="15"/>
      <c r="J125" s="15">
        <f t="shared" si="21"/>
        <v>0</v>
      </c>
      <c r="K125" s="15">
        <f t="shared" si="22"/>
        <v>0</v>
      </c>
      <c r="L125" s="15">
        <f t="shared" si="23"/>
        <v>0</v>
      </c>
      <c r="M125" s="16" t="s">
        <v>50</v>
      </c>
      <c r="N125" s="2" t="s">
        <v>364</v>
      </c>
      <c r="O125" s="2" t="s">
        <v>50</v>
      </c>
      <c r="P125" s="2" t="s">
        <v>50</v>
      </c>
      <c r="Q125" s="2" t="s">
        <v>140</v>
      </c>
      <c r="R125" s="2" t="s">
        <v>60</v>
      </c>
      <c r="S125" s="2" t="s">
        <v>60</v>
      </c>
      <c r="T125" s="2" t="s">
        <v>61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50</v>
      </c>
      <c r="AS125" s="2" t="s">
        <v>50</v>
      </c>
      <c r="AT125" s="3"/>
      <c r="AU125" s="2" t="s">
        <v>365</v>
      </c>
      <c r="AV125" s="3">
        <v>390</v>
      </c>
    </row>
    <row r="126" spans="1:48" ht="30" customHeight="1" x14ac:dyDescent="0.3">
      <c r="A126" s="16" t="s">
        <v>362</v>
      </c>
      <c r="B126" s="16" t="s">
        <v>366</v>
      </c>
      <c r="C126" s="16" t="s">
        <v>121</v>
      </c>
      <c r="D126" s="14">
        <v>1</v>
      </c>
      <c r="E126" s="15"/>
      <c r="F126" s="15">
        <f t="shared" si="19"/>
        <v>0</v>
      </c>
      <c r="G126" s="15"/>
      <c r="H126" s="15">
        <f t="shared" si="20"/>
        <v>0</v>
      </c>
      <c r="I126" s="15"/>
      <c r="J126" s="15">
        <f t="shared" si="21"/>
        <v>0</v>
      </c>
      <c r="K126" s="15">
        <f t="shared" si="22"/>
        <v>0</v>
      </c>
      <c r="L126" s="15">
        <f t="shared" si="23"/>
        <v>0</v>
      </c>
      <c r="M126" s="16" t="s">
        <v>50</v>
      </c>
      <c r="N126" s="2" t="s">
        <v>367</v>
      </c>
      <c r="O126" s="2" t="s">
        <v>50</v>
      </c>
      <c r="P126" s="2" t="s">
        <v>50</v>
      </c>
      <c r="Q126" s="2" t="s">
        <v>140</v>
      </c>
      <c r="R126" s="2" t="s">
        <v>60</v>
      </c>
      <c r="S126" s="2" t="s">
        <v>60</v>
      </c>
      <c r="T126" s="2" t="s">
        <v>61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50</v>
      </c>
      <c r="AS126" s="2" t="s">
        <v>50</v>
      </c>
      <c r="AT126" s="3"/>
      <c r="AU126" s="2" t="s">
        <v>368</v>
      </c>
      <c r="AV126" s="3">
        <v>391</v>
      </c>
    </row>
    <row r="127" spans="1:48" ht="30" customHeight="1" x14ac:dyDescent="0.3">
      <c r="A127" s="16" t="s">
        <v>362</v>
      </c>
      <c r="B127" s="16" t="s">
        <v>369</v>
      </c>
      <c r="C127" s="16" t="s">
        <v>121</v>
      </c>
      <c r="D127" s="14">
        <v>1</v>
      </c>
      <c r="E127" s="15"/>
      <c r="F127" s="15">
        <f t="shared" si="19"/>
        <v>0</v>
      </c>
      <c r="G127" s="15"/>
      <c r="H127" s="15">
        <f t="shared" si="20"/>
        <v>0</v>
      </c>
      <c r="I127" s="15"/>
      <c r="J127" s="15">
        <f t="shared" si="21"/>
        <v>0</v>
      </c>
      <c r="K127" s="15">
        <f t="shared" si="22"/>
        <v>0</v>
      </c>
      <c r="L127" s="15">
        <f t="shared" si="23"/>
        <v>0</v>
      </c>
      <c r="M127" s="16" t="s">
        <v>50</v>
      </c>
      <c r="N127" s="2" t="s">
        <v>370</v>
      </c>
      <c r="O127" s="2" t="s">
        <v>50</v>
      </c>
      <c r="P127" s="2" t="s">
        <v>50</v>
      </c>
      <c r="Q127" s="2" t="s">
        <v>140</v>
      </c>
      <c r="R127" s="2" t="s">
        <v>60</v>
      </c>
      <c r="S127" s="2" t="s">
        <v>60</v>
      </c>
      <c r="T127" s="2" t="s">
        <v>61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50</v>
      </c>
      <c r="AS127" s="2" t="s">
        <v>50</v>
      </c>
      <c r="AT127" s="3"/>
      <c r="AU127" s="2" t="s">
        <v>371</v>
      </c>
      <c r="AV127" s="3">
        <v>392</v>
      </c>
    </row>
    <row r="128" spans="1:48" ht="30" customHeight="1" x14ac:dyDescent="0.3">
      <c r="A128" s="16" t="s">
        <v>372</v>
      </c>
      <c r="B128" s="16" t="s">
        <v>373</v>
      </c>
      <c r="C128" s="16" t="s">
        <v>319</v>
      </c>
      <c r="D128" s="14">
        <v>63</v>
      </c>
      <c r="E128" s="15"/>
      <c r="F128" s="15">
        <f t="shared" si="19"/>
        <v>0</v>
      </c>
      <c r="G128" s="15"/>
      <c r="H128" s="15">
        <f t="shared" si="20"/>
        <v>0</v>
      </c>
      <c r="I128" s="15"/>
      <c r="J128" s="15">
        <f t="shared" si="21"/>
        <v>0</v>
      </c>
      <c r="K128" s="15">
        <f t="shared" si="22"/>
        <v>0</v>
      </c>
      <c r="L128" s="15">
        <f t="shared" si="23"/>
        <v>0</v>
      </c>
      <c r="M128" s="61" t="s">
        <v>973</v>
      </c>
      <c r="N128" s="2" t="s">
        <v>374</v>
      </c>
      <c r="O128" s="2" t="s">
        <v>50</v>
      </c>
      <c r="P128" s="2" t="s">
        <v>50</v>
      </c>
      <c r="Q128" s="2" t="s">
        <v>140</v>
      </c>
      <c r="R128" s="2" t="s">
        <v>61</v>
      </c>
      <c r="S128" s="2" t="s">
        <v>60</v>
      </c>
      <c r="T128" s="2" t="s">
        <v>60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50</v>
      </c>
      <c r="AS128" s="2" t="s">
        <v>50</v>
      </c>
      <c r="AT128" s="3"/>
      <c r="AU128" s="2" t="s">
        <v>375</v>
      </c>
      <c r="AV128" s="3">
        <v>393</v>
      </c>
    </row>
    <row r="129" spans="1:48" ht="30" customHeight="1" x14ac:dyDescent="0.3">
      <c r="A129" s="16" t="s">
        <v>372</v>
      </c>
      <c r="B129" s="16" t="s">
        <v>376</v>
      </c>
      <c r="C129" s="16" t="s">
        <v>319</v>
      </c>
      <c r="D129" s="14">
        <v>10</v>
      </c>
      <c r="E129" s="15"/>
      <c r="F129" s="15">
        <f t="shared" si="19"/>
        <v>0</v>
      </c>
      <c r="G129" s="15"/>
      <c r="H129" s="15">
        <f t="shared" si="20"/>
        <v>0</v>
      </c>
      <c r="I129" s="15"/>
      <c r="J129" s="15">
        <f t="shared" si="21"/>
        <v>0</v>
      </c>
      <c r="K129" s="15">
        <f t="shared" si="22"/>
        <v>0</v>
      </c>
      <c r="L129" s="15">
        <f t="shared" si="23"/>
        <v>0</v>
      </c>
      <c r="M129" s="61" t="s">
        <v>973</v>
      </c>
      <c r="N129" s="2" t="s">
        <v>377</v>
      </c>
      <c r="O129" s="2" t="s">
        <v>50</v>
      </c>
      <c r="P129" s="2" t="s">
        <v>50</v>
      </c>
      <c r="Q129" s="2" t="s">
        <v>140</v>
      </c>
      <c r="R129" s="2" t="s">
        <v>61</v>
      </c>
      <c r="S129" s="2" t="s">
        <v>60</v>
      </c>
      <c r="T129" s="2" t="s">
        <v>60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50</v>
      </c>
      <c r="AS129" s="2" t="s">
        <v>50</v>
      </c>
      <c r="AT129" s="3"/>
      <c r="AU129" s="2" t="s">
        <v>378</v>
      </c>
      <c r="AV129" s="3">
        <v>394</v>
      </c>
    </row>
    <row r="130" spans="1:48" ht="30" customHeight="1" x14ac:dyDescent="0.3">
      <c r="A130" s="16" t="s">
        <v>372</v>
      </c>
      <c r="B130" s="16" t="s">
        <v>379</v>
      </c>
      <c r="C130" s="16" t="s">
        <v>319</v>
      </c>
      <c r="D130" s="14">
        <v>1</v>
      </c>
      <c r="E130" s="15"/>
      <c r="F130" s="15">
        <f t="shared" si="19"/>
        <v>0</v>
      </c>
      <c r="G130" s="15"/>
      <c r="H130" s="15">
        <f t="shared" si="20"/>
        <v>0</v>
      </c>
      <c r="I130" s="15"/>
      <c r="J130" s="15">
        <f t="shared" si="21"/>
        <v>0</v>
      </c>
      <c r="K130" s="15">
        <f t="shared" si="22"/>
        <v>0</v>
      </c>
      <c r="L130" s="15">
        <f t="shared" si="23"/>
        <v>0</v>
      </c>
      <c r="M130" s="61" t="s">
        <v>973</v>
      </c>
      <c r="N130" s="2" t="s">
        <v>380</v>
      </c>
      <c r="O130" s="2" t="s">
        <v>50</v>
      </c>
      <c r="P130" s="2" t="s">
        <v>50</v>
      </c>
      <c r="Q130" s="2" t="s">
        <v>140</v>
      </c>
      <c r="R130" s="2" t="s">
        <v>61</v>
      </c>
      <c r="S130" s="2" t="s">
        <v>60</v>
      </c>
      <c r="T130" s="2" t="s">
        <v>60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50</v>
      </c>
      <c r="AS130" s="2" t="s">
        <v>50</v>
      </c>
      <c r="AT130" s="3"/>
      <c r="AU130" s="2" t="s">
        <v>381</v>
      </c>
      <c r="AV130" s="3">
        <v>395</v>
      </c>
    </row>
    <row r="131" spans="1:48" ht="30" customHeight="1" x14ac:dyDescent="0.3">
      <c r="A131" s="16" t="s">
        <v>372</v>
      </c>
      <c r="B131" s="16" t="s">
        <v>382</v>
      </c>
      <c r="C131" s="16" t="s">
        <v>319</v>
      </c>
      <c r="D131" s="14">
        <v>17</v>
      </c>
      <c r="E131" s="15"/>
      <c r="F131" s="15">
        <f t="shared" si="19"/>
        <v>0</v>
      </c>
      <c r="G131" s="15"/>
      <c r="H131" s="15">
        <f t="shared" si="20"/>
        <v>0</v>
      </c>
      <c r="I131" s="15"/>
      <c r="J131" s="15">
        <f t="shared" si="21"/>
        <v>0</v>
      </c>
      <c r="K131" s="15">
        <f t="shared" si="22"/>
        <v>0</v>
      </c>
      <c r="L131" s="15">
        <f t="shared" si="23"/>
        <v>0</v>
      </c>
      <c r="M131" s="61" t="s">
        <v>973</v>
      </c>
      <c r="N131" s="2" t="s">
        <v>383</v>
      </c>
      <c r="O131" s="2" t="s">
        <v>50</v>
      </c>
      <c r="P131" s="2" t="s">
        <v>50</v>
      </c>
      <c r="Q131" s="2" t="s">
        <v>140</v>
      </c>
      <c r="R131" s="2" t="s">
        <v>61</v>
      </c>
      <c r="S131" s="2" t="s">
        <v>60</v>
      </c>
      <c r="T131" s="2" t="s">
        <v>60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50</v>
      </c>
      <c r="AS131" s="2" t="s">
        <v>50</v>
      </c>
      <c r="AT131" s="3"/>
      <c r="AU131" s="2" t="s">
        <v>384</v>
      </c>
      <c r="AV131" s="3">
        <v>396</v>
      </c>
    </row>
    <row r="132" spans="1:48" ht="30" customHeight="1" x14ac:dyDescent="0.3">
      <c r="A132" s="16" t="s">
        <v>372</v>
      </c>
      <c r="B132" s="16" t="s">
        <v>385</v>
      </c>
      <c r="C132" s="16" t="s">
        <v>319</v>
      </c>
      <c r="D132" s="14">
        <v>7</v>
      </c>
      <c r="E132" s="15"/>
      <c r="F132" s="15">
        <f t="shared" si="19"/>
        <v>0</v>
      </c>
      <c r="G132" s="15"/>
      <c r="H132" s="15">
        <f t="shared" si="20"/>
        <v>0</v>
      </c>
      <c r="I132" s="15"/>
      <c r="J132" s="15">
        <f t="shared" si="21"/>
        <v>0</v>
      </c>
      <c r="K132" s="15">
        <f t="shared" si="22"/>
        <v>0</v>
      </c>
      <c r="L132" s="15">
        <f t="shared" si="23"/>
        <v>0</v>
      </c>
      <c r="M132" s="61" t="s">
        <v>973</v>
      </c>
      <c r="N132" s="2" t="s">
        <v>386</v>
      </c>
      <c r="O132" s="2" t="s">
        <v>50</v>
      </c>
      <c r="P132" s="2" t="s">
        <v>50</v>
      </c>
      <c r="Q132" s="2" t="s">
        <v>140</v>
      </c>
      <c r="R132" s="2" t="s">
        <v>61</v>
      </c>
      <c r="S132" s="2" t="s">
        <v>60</v>
      </c>
      <c r="T132" s="2" t="s">
        <v>60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2" t="s">
        <v>50</v>
      </c>
      <c r="AS132" s="2" t="s">
        <v>50</v>
      </c>
      <c r="AT132" s="3"/>
      <c r="AU132" s="2" t="s">
        <v>387</v>
      </c>
      <c r="AV132" s="3">
        <v>397</v>
      </c>
    </row>
    <row r="133" spans="1:48" ht="30" customHeight="1" x14ac:dyDescent="0.3">
      <c r="A133" s="16" t="s">
        <v>372</v>
      </c>
      <c r="B133" s="16" t="s">
        <v>388</v>
      </c>
      <c r="C133" s="16" t="s">
        <v>319</v>
      </c>
      <c r="D133" s="14">
        <v>3</v>
      </c>
      <c r="E133" s="15"/>
      <c r="F133" s="15">
        <f t="shared" si="19"/>
        <v>0</v>
      </c>
      <c r="G133" s="15"/>
      <c r="H133" s="15">
        <f t="shared" si="20"/>
        <v>0</v>
      </c>
      <c r="I133" s="15"/>
      <c r="J133" s="15">
        <f t="shared" si="21"/>
        <v>0</v>
      </c>
      <c r="K133" s="15">
        <f t="shared" si="22"/>
        <v>0</v>
      </c>
      <c r="L133" s="15">
        <f t="shared" si="23"/>
        <v>0</v>
      </c>
      <c r="M133" s="61" t="s">
        <v>973</v>
      </c>
      <c r="N133" s="2" t="s">
        <v>389</v>
      </c>
      <c r="O133" s="2" t="s">
        <v>50</v>
      </c>
      <c r="P133" s="2" t="s">
        <v>50</v>
      </c>
      <c r="Q133" s="2" t="s">
        <v>140</v>
      </c>
      <c r="R133" s="2" t="s">
        <v>61</v>
      </c>
      <c r="S133" s="2" t="s">
        <v>60</v>
      </c>
      <c r="T133" s="2" t="s">
        <v>60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2" t="s">
        <v>50</v>
      </c>
      <c r="AS133" s="2" t="s">
        <v>50</v>
      </c>
      <c r="AT133" s="3"/>
      <c r="AU133" s="2" t="s">
        <v>390</v>
      </c>
      <c r="AV133" s="3">
        <v>398</v>
      </c>
    </row>
    <row r="134" spans="1:48" ht="30" customHeight="1" x14ac:dyDescent="0.3">
      <c r="A134" s="16" t="s">
        <v>391</v>
      </c>
      <c r="B134" s="16" t="s">
        <v>349</v>
      </c>
      <c r="C134" s="16" t="s">
        <v>319</v>
      </c>
      <c r="D134" s="14">
        <v>3</v>
      </c>
      <c r="E134" s="15"/>
      <c r="F134" s="15">
        <f t="shared" si="19"/>
        <v>0</v>
      </c>
      <c r="G134" s="15"/>
      <c r="H134" s="15">
        <f t="shared" si="20"/>
        <v>0</v>
      </c>
      <c r="I134" s="15"/>
      <c r="J134" s="15">
        <f t="shared" si="21"/>
        <v>0</v>
      </c>
      <c r="K134" s="15">
        <f t="shared" si="22"/>
        <v>0</v>
      </c>
      <c r="L134" s="15">
        <f t="shared" si="23"/>
        <v>0</v>
      </c>
      <c r="M134" s="61" t="s">
        <v>973</v>
      </c>
      <c r="N134" s="2" t="s">
        <v>392</v>
      </c>
      <c r="O134" s="2" t="s">
        <v>50</v>
      </c>
      <c r="P134" s="2" t="s">
        <v>50</v>
      </c>
      <c r="Q134" s="2" t="s">
        <v>140</v>
      </c>
      <c r="R134" s="2" t="s">
        <v>61</v>
      </c>
      <c r="S134" s="2" t="s">
        <v>60</v>
      </c>
      <c r="T134" s="2" t="s">
        <v>60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2" t="s">
        <v>50</v>
      </c>
      <c r="AS134" s="2" t="s">
        <v>50</v>
      </c>
      <c r="AT134" s="3"/>
      <c r="AU134" s="2" t="s">
        <v>393</v>
      </c>
      <c r="AV134" s="3">
        <v>399</v>
      </c>
    </row>
    <row r="135" spans="1:48" ht="30" customHeight="1" x14ac:dyDescent="0.3">
      <c r="A135" s="16" t="s">
        <v>391</v>
      </c>
      <c r="B135" s="16" t="s">
        <v>355</v>
      </c>
      <c r="C135" s="16" t="s">
        <v>319</v>
      </c>
      <c r="D135" s="14">
        <v>1</v>
      </c>
      <c r="E135" s="15"/>
      <c r="F135" s="15">
        <f t="shared" si="19"/>
        <v>0</v>
      </c>
      <c r="G135" s="15"/>
      <c r="H135" s="15">
        <f t="shared" si="20"/>
        <v>0</v>
      </c>
      <c r="I135" s="15"/>
      <c r="J135" s="15">
        <f t="shared" si="21"/>
        <v>0</v>
      </c>
      <c r="K135" s="15">
        <f t="shared" si="22"/>
        <v>0</v>
      </c>
      <c r="L135" s="15">
        <f t="shared" si="23"/>
        <v>0</v>
      </c>
      <c r="M135" s="61" t="s">
        <v>973</v>
      </c>
      <c r="N135" s="2" t="s">
        <v>394</v>
      </c>
      <c r="O135" s="2" t="s">
        <v>50</v>
      </c>
      <c r="P135" s="2" t="s">
        <v>50</v>
      </c>
      <c r="Q135" s="2" t="s">
        <v>140</v>
      </c>
      <c r="R135" s="2" t="s">
        <v>61</v>
      </c>
      <c r="S135" s="2" t="s">
        <v>60</v>
      </c>
      <c r="T135" s="2" t="s">
        <v>60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 t="s">
        <v>50</v>
      </c>
      <c r="AS135" s="2" t="s">
        <v>50</v>
      </c>
      <c r="AT135" s="3"/>
      <c r="AU135" s="2" t="s">
        <v>395</v>
      </c>
      <c r="AV135" s="3">
        <v>400</v>
      </c>
    </row>
    <row r="136" spans="1:48" ht="30" customHeight="1" x14ac:dyDescent="0.3">
      <c r="A136" s="16" t="s">
        <v>391</v>
      </c>
      <c r="B136" s="16" t="s">
        <v>318</v>
      </c>
      <c r="C136" s="16" t="s">
        <v>319</v>
      </c>
      <c r="D136" s="14">
        <v>1</v>
      </c>
      <c r="E136" s="15"/>
      <c r="F136" s="15">
        <f t="shared" si="19"/>
        <v>0</v>
      </c>
      <c r="G136" s="15"/>
      <c r="H136" s="15">
        <f t="shared" si="20"/>
        <v>0</v>
      </c>
      <c r="I136" s="15"/>
      <c r="J136" s="15">
        <f t="shared" si="21"/>
        <v>0</v>
      </c>
      <c r="K136" s="15">
        <f t="shared" si="22"/>
        <v>0</v>
      </c>
      <c r="L136" s="15">
        <f t="shared" si="23"/>
        <v>0</v>
      </c>
      <c r="M136" s="61" t="s">
        <v>973</v>
      </c>
      <c r="N136" s="2" t="s">
        <v>396</v>
      </c>
      <c r="O136" s="2" t="s">
        <v>50</v>
      </c>
      <c r="P136" s="2" t="s">
        <v>50</v>
      </c>
      <c r="Q136" s="2" t="s">
        <v>140</v>
      </c>
      <c r="R136" s="2" t="s">
        <v>61</v>
      </c>
      <c r="S136" s="2" t="s">
        <v>60</v>
      </c>
      <c r="T136" s="2" t="s">
        <v>60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 t="s">
        <v>50</v>
      </c>
      <c r="AS136" s="2" t="s">
        <v>50</v>
      </c>
      <c r="AT136" s="3"/>
      <c r="AU136" s="2" t="s">
        <v>397</v>
      </c>
      <c r="AV136" s="3">
        <v>401</v>
      </c>
    </row>
    <row r="137" spans="1:48" ht="30" customHeight="1" x14ac:dyDescent="0.3">
      <c r="A137" s="16" t="s">
        <v>398</v>
      </c>
      <c r="B137" s="16" t="s">
        <v>343</v>
      </c>
      <c r="C137" s="16" t="s">
        <v>319</v>
      </c>
      <c r="D137" s="14">
        <v>11</v>
      </c>
      <c r="E137" s="15"/>
      <c r="F137" s="15">
        <f t="shared" si="19"/>
        <v>0</v>
      </c>
      <c r="G137" s="15"/>
      <c r="H137" s="15">
        <f t="shared" si="20"/>
        <v>0</v>
      </c>
      <c r="I137" s="15"/>
      <c r="J137" s="15">
        <f t="shared" si="21"/>
        <v>0</v>
      </c>
      <c r="K137" s="15">
        <f t="shared" si="22"/>
        <v>0</v>
      </c>
      <c r="L137" s="15">
        <f t="shared" si="23"/>
        <v>0</v>
      </c>
      <c r="M137" s="61" t="s">
        <v>973</v>
      </c>
      <c r="N137" s="2" t="s">
        <v>399</v>
      </c>
      <c r="O137" s="2" t="s">
        <v>50</v>
      </c>
      <c r="P137" s="2" t="s">
        <v>50</v>
      </c>
      <c r="Q137" s="2" t="s">
        <v>140</v>
      </c>
      <c r="R137" s="2" t="s">
        <v>61</v>
      </c>
      <c r="S137" s="2" t="s">
        <v>60</v>
      </c>
      <c r="T137" s="2" t="s">
        <v>60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2" t="s">
        <v>50</v>
      </c>
      <c r="AS137" s="2" t="s">
        <v>50</v>
      </c>
      <c r="AT137" s="3"/>
      <c r="AU137" s="2" t="s">
        <v>400</v>
      </c>
      <c r="AV137" s="3">
        <v>402</v>
      </c>
    </row>
    <row r="138" spans="1:48" ht="30" customHeight="1" x14ac:dyDescent="0.3">
      <c r="A138" s="16" t="s">
        <v>398</v>
      </c>
      <c r="B138" s="16" t="s">
        <v>349</v>
      </c>
      <c r="C138" s="16" t="s">
        <v>319</v>
      </c>
      <c r="D138" s="14">
        <v>5</v>
      </c>
      <c r="E138" s="15"/>
      <c r="F138" s="15">
        <f t="shared" si="19"/>
        <v>0</v>
      </c>
      <c r="G138" s="15"/>
      <c r="H138" s="15">
        <f t="shared" si="20"/>
        <v>0</v>
      </c>
      <c r="I138" s="15"/>
      <c r="J138" s="15">
        <f t="shared" si="21"/>
        <v>0</v>
      </c>
      <c r="K138" s="15">
        <f t="shared" si="22"/>
        <v>0</v>
      </c>
      <c r="L138" s="15">
        <f t="shared" si="23"/>
        <v>0</v>
      </c>
      <c r="M138" s="61" t="s">
        <v>973</v>
      </c>
      <c r="N138" s="2" t="s">
        <v>401</v>
      </c>
      <c r="O138" s="2" t="s">
        <v>50</v>
      </c>
      <c r="P138" s="2" t="s">
        <v>50</v>
      </c>
      <c r="Q138" s="2" t="s">
        <v>140</v>
      </c>
      <c r="R138" s="2" t="s">
        <v>61</v>
      </c>
      <c r="S138" s="2" t="s">
        <v>60</v>
      </c>
      <c r="T138" s="2" t="s">
        <v>60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2" t="s">
        <v>50</v>
      </c>
      <c r="AS138" s="2" t="s">
        <v>50</v>
      </c>
      <c r="AT138" s="3"/>
      <c r="AU138" s="2" t="s">
        <v>402</v>
      </c>
      <c r="AV138" s="3">
        <v>403</v>
      </c>
    </row>
    <row r="139" spans="1:48" ht="30" customHeight="1" x14ac:dyDescent="0.3">
      <c r="A139" s="16" t="s">
        <v>398</v>
      </c>
      <c r="B139" s="16" t="s">
        <v>352</v>
      </c>
      <c r="C139" s="16" t="s">
        <v>319</v>
      </c>
      <c r="D139" s="14">
        <v>6</v>
      </c>
      <c r="E139" s="15"/>
      <c r="F139" s="15">
        <f t="shared" si="19"/>
        <v>0</v>
      </c>
      <c r="G139" s="15"/>
      <c r="H139" s="15">
        <f t="shared" si="20"/>
        <v>0</v>
      </c>
      <c r="I139" s="15"/>
      <c r="J139" s="15">
        <f t="shared" si="21"/>
        <v>0</v>
      </c>
      <c r="K139" s="15">
        <f t="shared" si="22"/>
        <v>0</v>
      </c>
      <c r="L139" s="15">
        <f t="shared" si="23"/>
        <v>0</v>
      </c>
      <c r="M139" s="61" t="s">
        <v>973</v>
      </c>
      <c r="N139" s="2" t="s">
        <v>403</v>
      </c>
      <c r="O139" s="2" t="s">
        <v>50</v>
      </c>
      <c r="P139" s="2" t="s">
        <v>50</v>
      </c>
      <c r="Q139" s="2" t="s">
        <v>140</v>
      </c>
      <c r="R139" s="2" t="s">
        <v>61</v>
      </c>
      <c r="S139" s="2" t="s">
        <v>60</v>
      </c>
      <c r="T139" s="2" t="s">
        <v>60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2" t="s">
        <v>50</v>
      </c>
      <c r="AS139" s="2" t="s">
        <v>50</v>
      </c>
      <c r="AT139" s="3"/>
      <c r="AU139" s="2" t="s">
        <v>404</v>
      </c>
      <c r="AV139" s="3">
        <v>404</v>
      </c>
    </row>
    <row r="140" spans="1:48" ht="30" customHeight="1" x14ac:dyDescent="0.3">
      <c r="A140" s="16" t="s">
        <v>398</v>
      </c>
      <c r="B140" s="16" t="s">
        <v>355</v>
      </c>
      <c r="C140" s="16" t="s">
        <v>319</v>
      </c>
      <c r="D140" s="14">
        <v>1</v>
      </c>
      <c r="E140" s="15"/>
      <c r="F140" s="15">
        <f t="shared" si="19"/>
        <v>0</v>
      </c>
      <c r="G140" s="15"/>
      <c r="H140" s="15">
        <f t="shared" si="20"/>
        <v>0</v>
      </c>
      <c r="I140" s="15"/>
      <c r="J140" s="15">
        <f t="shared" si="21"/>
        <v>0</v>
      </c>
      <c r="K140" s="15">
        <f t="shared" si="22"/>
        <v>0</v>
      </c>
      <c r="L140" s="15">
        <f t="shared" si="23"/>
        <v>0</v>
      </c>
      <c r="M140" s="61" t="s">
        <v>973</v>
      </c>
      <c r="N140" s="2" t="s">
        <v>405</v>
      </c>
      <c r="O140" s="2" t="s">
        <v>50</v>
      </c>
      <c r="P140" s="2" t="s">
        <v>50</v>
      </c>
      <c r="Q140" s="2" t="s">
        <v>140</v>
      </c>
      <c r="R140" s="2" t="s">
        <v>61</v>
      </c>
      <c r="S140" s="2" t="s">
        <v>60</v>
      </c>
      <c r="T140" s="2" t="s">
        <v>60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2" t="s">
        <v>50</v>
      </c>
      <c r="AS140" s="2" t="s">
        <v>50</v>
      </c>
      <c r="AT140" s="3"/>
      <c r="AU140" s="2" t="s">
        <v>406</v>
      </c>
      <c r="AV140" s="3">
        <v>405</v>
      </c>
    </row>
    <row r="141" spans="1:48" ht="30" customHeight="1" x14ac:dyDescent="0.3">
      <c r="A141" s="16" t="s">
        <v>398</v>
      </c>
      <c r="B141" s="16" t="s">
        <v>318</v>
      </c>
      <c r="C141" s="16" t="s">
        <v>319</v>
      </c>
      <c r="D141" s="14">
        <v>3</v>
      </c>
      <c r="E141" s="15"/>
      <c r="F141" s="15">
        <f t="shared" si="19"/>
        <v>0</v>
      </c>
      <c r="G141" s="15"/>
      <c r="H141" s="15">
        <f t="shared" si="20"/>
        <v>0</v>
      </c>
      <c r="I141" s="15"/>
      <c r="J141" s="15">
        <f t="shared" si="21"/>
        <v>0</v>
      </c>
      <c r="K141" s="15">
        <f t="shared" si="22"/>
        <v>0</v>
      </c>
      <c r="L141" s="15">
        <f t="shared" si="23"/>
        <v>0</v>
      </c>
      <c r="M141" s="61" t="s">
        <v>973</v>
      </c>
      <c r="N141" s="2" t="s">
        <v>407</v>
      </c>
      <c r="O141" s="2" t="s">
        <v>50</v>
      </c>
      <c r="P141" s="2" t="s">
        <v>50</v>
      </c>
      <c r="Q141" s="2" t="s">
        <v>140</v>
      </c>
      <c r="R141" s="2" t="s">
        <v>61</v>
      </c>
      <c r="S141" s="2" t="s">
        <v>60</v>
      </c>
      <c r="T141" s="2" t="s">
        <v>60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2" t="s">
        <v>50</v>
      </c>
      <c r="AS141" s="2" t="s">
        <v>50</v>
      </c>
      <c r="AT141" s="3"/>
      <c r="AU141" s="2" t="s">
        <v>408</v>
      </c>
      <c r="AV141" s="3">
        <v>406</v>
      </c>
    </row>
    <row r="142" spans="1:48" ht="30" customHeight="1" x14ac:dyDescent="0.3">
      <c r="A142" s="16" t="s">
        <v>409</v>
      </c>
      <c r="B142" s="16" t="s">
        <v>410</v>
      </c>
      <c r="C142" s="16" t="s">
        <v>411</v>
      </c>
      <c r="D142" s="14">
        <v>70</v>
      </c>
      <c r="E142" s="15"/>
      <c r="F142" s="15">
        <f t="shared" si="19"/>
        <v>0</v>
      </c>
      <c r="G142" s="15"/>
      <c r="H142" s="15">
        <f t="shared" si="20"/>
        <v>0</v>
      </c>
      <c r="I142" s="15"/>
      <c r="J142" s="15">
        <f t="shared" si="21"/>
        <v>0</v>
      </c>
      <c r="K142" s="15">
        <f t="shared" si="22"/>
        <v>0</v>
      </c>
      <c r="L142" s="15">
        <f t="shared" si="23"/>
        <v>0</v>
      </c>
      <c r="M142" s="16" t="s">
        <v>50</v>
      </c>
      <c r="N142" s="2" t="s">
        <v>412</v>
      </c>
      <c r="O142" s="2" t="s">
        <v>50</v>
      </c>
      <c r="P142" s="2" t="s">
        <v>50</v>
      </c>
      <c r="Q142" s="2" t="s">
        <v>140</v>
      </c>
      <c r="R142" s="2" t="s">
        <v>60</v>
      </c>
      <c r="S142" s="2" t="s">
        <v>60</v>
      </c>
      <c r="T142" s="2" t="s">
        <v>61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2" t="s">
        <v>50</v>
      </c>
      <c r="AS142" s="2" t="s">
        <v>50</v>
      </c>
      <c r="AT142" s="3"/>
      <c r="AU142" s="2" t="s">
        <v>413</v>
      </c>
      <c r="AV142" s="3">
        <v>407</v>
      </c>
    </row>
    <row r="143" spans="1:48" ht="30" customHeight="1" x14ac:dyDescent="0.3">
      <c r="A143" s="16" t="s">
        <v>414</v>
      </c>
      <c r="B143" s="16" t="s">
        <v>415</v>
      </c>
      <c r="C143" s="16" t="s">
        <v>416</v>
      </c>
      <c r="D143" s="14">
        <v>3</v>
      </c>
      <c r="E143" s="15"/>
      <c r="F143" s="15">
        <f t="shared" si="19"/>
        <v>0</v>
      </c>
      <c r="G143" s="15"/>
      <c r="H143" s="15">
        <f t="shared" si="20"/>
        <v>0</v>
      </c>
      <c r="I143" s="15"/>
      <c r="J143" s="15">
        <f t="shared" si="21"/>
        <v>0</v>
      </c>
      <c r="K143" s="15">
        <f t="shared" si="22"/>
        <v>0</v>
      </c>
      <c r="L143" s="15">
        <f t="shared" si="23"/>
        <v>0</v>
      </c>
      <c r="M143" s="61" t="s">
        <v>973</v>
      </c>
      <c r="N143" s="2" t="s">
        <v>417</v>
      </c>
      <c r="O143" s="2" t="s">
        <v>50</v>
      </c>
      <c r="P143" s="2" t="s">
        <v>50</v>
      </c>
      <c r="Q143" s="2" t="s">
        <v>140</v>
      </c>
      <c r="R143" s="2" t="s">
        <v>61</v>
      </c>
      <c r="S143" s="2" t="s">
        <v>60</v>
      </c>
      <c r="T143" s="2" t="s">
        <v>60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2" t="s">
        <v>50</v>
      </c>
      <c r="AS143" s="2" t="s">
        <v>50</v>
      </c>
      <c r="AT143" s="3"/>
      <c r="AU143" s="2" t="s">
        <v>418</v>
      </c>
      <c r="AV143" s="3">
        <v>408</v>
      </c>
    </row>
    <row r="144" spans="1:48" ht="30" customHeight="1" x14ac:dyDescent="0.3">
      <c r="A144" s="16" t="s">
        <v>419</v>
      </c>
      <c r="B144" s="16" t="s">
        <v>420</v>
      </c>
      <c r="C144" s="16" t="s">
        <v>416</v>
      </c>
      <c r="D144" s="14">
        <v>3</v>
      </c>
      <c r="E144" s="15"/>
      <c r="F144" s="15">
        <f t="shared" si="19"/>
        <v>0</v>
      </c>
      <c r="G144" s="15"/>
      <c r="H144" s="15">
        <f t="shared" si="20"/>
        <v>0</v>
      </c>
      <c r="I144" s="15"/>
      <c r="J144" s="15">
        <f t="shared" si="21"/>
        <v>0</v>
      </c>
      <c r="K144" s="15">
        <f t="shared" si="22"/>
        <v>0</v>
      </c>
      <c r="L144" s="15">
        <f t="shared" si="23"/>
        <v>0</v>
      </c>
      <c r="M144" s="61" t="s">
        <v>973</v>
      </c>
      <c r="N144" s="2" t="s">
        <v>421</v>
      </c>
      <c r="O144" s="2" t="s">
        <v>50</v>
      </c>
      <c r="P144" s="2" t="s">
        <v>50</v>
      </c>
      <c r="Q144" s="2" t="s">
        <v>140</v>
      </c>
      <c r="R144" s="2" t="s">
        <v>61</v>
      </c>
      <c r="S144" s="2" t="s">
        <v>60</v>
      </c>
      <c r="T144" s="2" t="s">
        <v>60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2" t="s">
        <v>50</v>
      </c>
      <c r="AS144" s="2" t="s">
        <v>50</v>
      </c>
      <c r="AT144" s="3"/>
      <c r="AU144" s="2" t="s">
        <v>422</v>
      </c>
      <c r="AV144" s="3">
        <v>409</v>
      </c>
    </row>
    <row r="145" spans="1:48" ht="30" customHeight="1" x14ac:dyDescent="0.3">
      <c r="A145" s="16" t="s">
        <v>423</v>
      </c>
      <c r="B145" s="16" t="s">
        <v>424</v>
      </c>
      <c r="C145" s="16" t="s">
        <v>425</v>
      </c>
      <c r="D145" s="14">
        <v>6.7000000000000004E-2</v>
      </c>
      <c r="E145" s="15"/>
      <c r="F145" s="15">
        <f t="shared" si="19"/>
        <v>0</v>
      </c>
      <c r="G145" s="15"/>
      <c r="H145" s="15">
        <f t="shared" si="20"/>
        <v>0</v>
      </c>
      <c r="I145" s="15"/>
      <c r="J145" s="15">
        <f t="shared" si="21"/>
        <v>0</v>
      </c>
      <c r="K145" s="15">
        <f t="shared" si="22"/>
        <v>0</v>
      </c>
      <c r="L145" s="15">
        <f t="shared" si="23"/>
        <v>0</v>
      </c>
      <c r="M145" s="61" t="s">
        <v>973</v>
      </c>
      <c r="N145" s="2" t="s">
        <v>426</v>
      </c>
      <c r="O145" s="2" t="s">
        <v>50</v>
      </c>
      <c r="P145" s="2" t="s">
        <v>50</v>
      </c>
      <c r="Q145" s="2" t="s">
        <v>140</v>
      </c>
      <c r="R145" s="2" t="s">
        <v>61</v>
      </c>
      <c r="S145" s="2" t="s">
        <v>60</v>
      </c>
      <c r="T145" s="2" t="s">
        <v>60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2" t="s">
        <v>50</v>
      </c>
      <c r="AS145" s="2" t="s">
        <v>50</v>
      </c>
      <c r="AT145" s="3"/>
      <c r="AU145" s="2" t="s">
        <v>427</v>
      </c>
      <c r="AV145" s="3">
        <v>410</v>
      </c>
    </row>
    <row r="146" spans="1:48" ht="30" customHeight="1" x14ac:dyDescent="0.3">
      <c r="A146" s="14"/>
      <c r="B146" s="14"/>
      <c r="C146" s="14"/>
      <c r="D146" s="14"/>
      <c r="E146" s="15"/>
      <c r="F146" s="15"/>
      <c r="G146" s="15"/>
      <c r="H146" s="15"/>
      <c r="I146" s="15"/>
      <c r="J146" s="15"/>
      <c r="K146" s="15"/>
      <c r="L146" s="15"/>
      <c r="M146" s="14"/>
      <c r="Q146" s="1" t="s">
        <v>140</v>
      </c>
    </row>
    <row r="147" spans="1:48" ht="30" customHeight="1" x14ac:dyDescent="0.3">
      <c r="A147" s="16" t="s">
        <v>89</v>
      </c>
      <c r="B147" s="14"/>
      <c r="C147" s="14"/>
      <c r="D147" s="14"/>
      <c r="E147" s="15"/>
      <c r="F147" s="15">
        <f>SUMIF(Q53:Q146,"01010202",F53:F146)</f>
        <v>0</v>
      </c>
      <c r="G147" s="15"/>
      <c r="H147" s="15">
        <f>SUMIF(Q53:Q146,"01010202",H53:H146)</f>
        <v>0</v>
      </c>
      <c r="I147" s="15"/>
      <c r="J147" s="15">
        <f>SUMIF(Q53:Q146,"01010202",J53:J146)</f>
        <v>0</v>
      </c>
      <c r="K147" s="15"/>
      <c r="L147" s="15">
        <f>SUMIF(Q53:Q146,"01010202",L53:L146)</f>
        <v>0</v>
      </c>
      <c r="M147" s="14"/>
      <c r="N147" t="s">
        <v>90</v>
      </c>
    </row>
    <row r="148" spans="1:48" ht="30" customHeight="1" x14ac:dyDescent="0.3">
      <c r="A148" s="16" t="s">
        <v>428</v>
      </c>
      <c r="B148" s="16" t="s">
        <v>50</v>
      </c>
      <c r="C148" s="14"/>
      <c r="D148" s="14"/>
      <c r="E148" s="15"/>
      <c r="F148" s="15"/>
      <c r="G148" s="15"/>
      <c r="H148" s="15"/>
      <c r="I148" s="15"/>
      <c r="J148" s="15"/>
      <c r="K148" s="15"/>
      <c r="L148" s="15"/>
      <c r="M148" s="14"/>
      <c r="N148" s="3"/>
      <c r="O148" s="3"/>
      <c r="P148" s="3"/>
      <c r="Q148" s="2" t="s">
        <v>429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 x14ac:dyDescent="0.3">
      <c r="A149" s="16" t="s">
        <v>430</v>
      </c>
      <c r="B149" s="16" t="s">
        <v>158</v>
      </c>
      <c r="C149" s="16" t="s">
        <v>143</v>
      </c>
      <c r="D149" s="14">
        <v>128</v>
      </c>
      <c r="E149" s="15"/>
      <c r="F149" s="15">
        <f t="shared" ref="F149:F180" si="24">TRUNC(E149*D149, 0)</f>
        <v>0</v>
      </c>
      <c r="G149" s="15"/>
      <c r="H149" s="15">
        <f t="shared" ref="H149:H180" si="25">TRUNC(G149*D149, 0)</f>
        <v>0</v>
      </c>
      <c r="I149" s="15"/>
      <c r="J149" s="15">
        <f t="shared" ref="J149:J180" si="26">TRUNC(I149*D149, 0)</f>
        <v>0</v>
      </c>
      <c r="K149" s="15">
        <f t="shared" ref="K149:K180" si="27">TRUNC(E149+G149+I149, 0)</f>
        <v>0</v>
      </c>
      <c r="L149" s="15">
        <f t="shared" ref="L149:L180" si="28">TRUNC(F149+H149+J149, 0)</f>
        <v>0</v>
      </c>
      <c r="M149" s="61" t="s">
        <v>973</v>
      </c>
      <c r="N149" s="2" t="s">
        <v>431</v>
      </c>
      <c r="O149" s="2" t="s">
        <v>50</v>
      </c>
      <c r="P149" s="2" t="s">
        <v>50</v>
      </c>
      <c r="Q149" s="2" t="s">
        <v>429</v>
      </c>
      <c r="R149" s="2" t="s">
        <v>61</v>
      </c>
      <c r="S149" s="2" t="s">
        <v>60</v>
      </c>
      <c r="T149" s="2" t="s">
        <v>60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50</v>
      </c>
      <c r="AS149" s="2" t="s">
        <v>50</v>
      </c>
      <c r="AT149" s="3"/>
      <c r="AU149" s="2" t="s">
        <v>432</v>
      </c>
      <c r="AV149" s="3">
        <v>413</v>
      </c>
    </row>
    <row r="150" spans="1:48" ht="30" customHeight="1" x14ac:dyDescent="0.3">
      <c r="A150" s="16" t="s">
        <v>433</v>
      </c>
      <c r="B150" s="16" t="s">
        <v>158</v>
      </c>
      <c r="C150" s="16" t="s">
        <v>143</v>
      </c>
      <c r="D150" s="14">
        <v>64</v>
      </c>
      <c r="E150" s="15"/>
      <c r="F150" s="15">
        <f t="shared" si="24"/>
        <v>0</v>
      </c>
      <c r="G150" s="15"/>
      <c r="H150" s="15">
        <f t="shared" si="25"/>
        <v>0</v>
      </c>
      <c r="I150" s="15"/>
      <c r="J150" s="15">
        <f t="shared" si="26"/>
        <v>0</v>
      </c>
      <c r="K150" s="15">
        <f t="shared" si="27"/>
        <v>0</v>
      </c>
      <c r="L150" s="15">
        <f t="shared" si="28"/>
        <v>0</v>
      </c>
      <c r="M150" s="61" t="s">
        <v>973</v>
      </c>
      <c r="N150" s="2" t="s">
        <v>434</v>
      </c>
      <c r="O150" s="2" t="s">
        <v>50</v>
      </c>
      <c r="P150" s="2" t="s">
        <v>50</v>
      </c>
      <c r="Q150" s="2" t="s">
        <v>429</v>
      </c>
      <c r="R150" s="2" t="s">
        <v>61</v>
      </c>
      <c r="S150" s="2" t="s">
        <v>60</v>
      </c>
      <c r="T150" s="2" t="s">
        <v>60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50</v>
      </c>
      <c r="AS150" s="2" t="s">
        <v>50</v>
      </c>
      <c r="AT150" s="3"/>
      <c r="AU150" s="2" t="s">
        <v>435</v>
      </c>
      <c r="AV150" s="3">
        <v>414</v>
      </c>
    </row>
    <row r="151" spans="1:48" ht="30" customHeight="1" x14ac:dyDescent="0.3">
      <c r="A151" s="16" t="s">
        <v>436</v>
      </c>
      <c r="B151" s="16" t="s">
        <v>437</v>
      </c>
      <c r="C151" s="16" t="s">
        <v>143</v>
      </c>
      <c r="D151" s="14">
        <v>166</v>
      </c>
      <c r="E151" s="15"/>
      <c r="F151" s="15">
        <f t="shared" si="24"/>
        <v>0</v>
      </c>
      <c r="G151" s="15"/>
      <c r="H151" s="15">
        <f t="shared" si="25"/>
        <v>0</v>
      </c>
      <c r="I151" s="15"/>
      <c r="J151" s="15">
        <f t="shared" si="26"/>
        <v>0</v>
      </c>
      <c r="K151" s="15">
        <f t="shared" si="27"/>
        <v>0</v>
      </c>
      <c r="L151" s="15">
        <f t="shared" si="28"/>
        <v>0</v>
      </c>
      <c r="M151" s="61" t="s">
        <v>973</v>
      </c>
      <c r="N151" s="2" t="s">
        <v>438</v>
      </c>
      <c r="O151" s="2" t="s">
        <v>50</v>
      </c>
      <c r="P151" s="2" t="s">
        <v>50</v>
      </c>
      <c r="Q151" s="2" t="s">
        <v>429</v>
      </c>
      <c r="R151" s="2" t="s">
        <v>61</v>
      </c>
      <c r="S151" s="2" t="s">
        <v>60</v>
      </c>
      <c r="T151" s="2" t="s">
        <v>60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50</v>
      </c>
      <c r="AS151" s="2" t="s">
        <v>50</v>
      </c>
      <c r="AT151" s="3"/>
      <c r="AU151" s="2" t="s">
        <v>439</v>
      </c>
      <c r="AV151" s="3">
        <v>415</v>
      </c>
    </row>
    <row r="152" spans="1:48" ht="30" customHeight="1" x14ac:dyDescent="0.3">
      <c r="A152" s="16" t="s">
        <v>436</v>
      </c>
      <c r="B152" s="16" t="s">
        <v>440</v>
      </c>
      <c r="C152" s="16" t="s">
        <v>143</v>
      </c>
      <c r="D152" s="14">
        <v>26</v>
      </c>
      <c r="E152" s="15"/>
      <c r="F152" s="15">
        <f t="shared" si="24"/>
        <v>0</v>
      </c>
      <c r="G152" s="15"/>
      <c r="H152" s="15">
        <f t="shared" si="25"/>
        <v>0</v>
      </c>
      <c r="I152" s="15"/>
      <c r="J152" s="15">
        <f t="shared" si="26"/>
        <v>0</v>
      </c>
      <c r="K152" s="15">
        <f t="shared" si="27"/>
        <v>0</v>
      </c>
      <c r="L152" s="15">
        <f t="shared" si="28"/>
        <v>0</v>
      </c>
      <c r="M152" s="61" t="s">
        <v>973</v>
      </c>
      <c r="N152" s="2" t="s">
        <v>441</v>
      </c>
      <c r="O152" s="2" t="s">
        <v>50</v>
      </c>
      <c r="P152" s="2" t="s">
        <v>50</v>
      </c>
      <c r="Q152" s="2" t="s">
        <v>429</v>
      </c>
      <c r="R152" s="2" t="s">
        <v>61</v>
      </c>
      <c r="S152" s="2" t="s">
        <v>60</v>
      </c>
      <c r="T152" s="2" t="s">
        <v>60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50</v>
      </c>
      <c r="AS152" s="2" t="s">
        <v>50</v>
      </c>
      <c r="AT152" s="3"/>
      <c r="AU152" s="2" t="s">
        <v>442</v>
      </c>
      <c r="AV152" s="3">
        <v>416</v>
      </c>
    </row>
    <row r="153" spans="1:48" ht="30" customHeight="1" x14ac:dyDescent="0.3">
      <c r="A153" s="16" t="s">
        <v>436</v>
      </c>
      <c r="B153" s="16" t="s">
        <v>443</v>
      </c>
      <c r="C153" s="16" t="s">
        <v>143</v>
      </c>
      <c r="D153" s="14">
        <v>62</v>
      </c>
      <c r="E153" s="15"/>
      <c r="F153" s="15">
        <f t="shared" si="24"/>
        <v>0</v>
      </c>
      <c r="G153" s="15"/>
      <c r="H153" s="15">
        <f t="shared" si="25"/>
        <v>0</v>
      </c>
      <c r="I153" s="15"/>
      <c r="J153" s="15">
        <f t="shared" si="26"/>
        <v>0</v>
      </c>
      <c r="K153" s="15">
        <f t="shared" si="27"/>
        <v>0</v>
      </c>
      <c r="L153" s="15">
        <f t="shared" si="28"/>
        <v>0</v>
      </c>
      <c r="M153" s="61" t="s">
        <v>973</v>
      </c>
      <c r="N153" s="2" t="s">
        <v>444</v>
      </c>
      <c r="O153" s="2" t="s">
        <v>50</v>
      </c>
      <c r="P153" s="2" t="s">
        <v>50</v>
      </c>
      <c r="Q153" s="2" t="s">
        <v>429</v>
      </c>
      <c r="R153" s="2" t="s">
        <v>61</v>
      </c>
      <c r="S153" s="2" t="s">
        <v>60</v>
      </c>
      <c r="T153" s="2" t="s">
        <v>60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50</v>
      </c>
      <c r="AS153" s="2" t="s">
        <v>50</v>
      </c>
      <c r="AT153" s="3"/>
      <c r="AU153" s="2" t="s">
        <v>445</v>
      </c>
      <c r="AV153" s="3">
        <v>417</v>
      </c>
    </row>
    <row r="154" spans="1:48" ht="30" customHeight="1" x14ac:dyDescent="0.3">
      <c r="A154" s="16" t="s">
        <v>446</v>
      </c>
      <c r="B154" s="16" t="s">
        <v>146</v>
      </c>
      <c r="C154" s="16" t="s">
        <v>143</v>
      </c>
      <c r="D154" s="14">
        <v>1</v>
      </c>
      <c r="E154" s="15"/>
      <c r="F154" s="15">
        <f t="shared" si="24"/>
        <v>0</v>
      </c>
      <c r="G154" s="15"/>
      <c r="H154" s="15">
        <f t="shared" si="25"/>
        <v>0</v>
      </c>
      <c r="I154" s="15"/>
      <c r="J154" s="15">
        <f t="shared" si="26"/>
        <v>0</v>
      </c>
      <c r="K154" s="15">
        <f t="shared" si="27"/>
        <v>0</v>
      </c>
      <c r="L154" s="15">
        <f t="shared" si="28"/>
        <v>0</v>
      </c>
      <c r="M154" s="61" t="s">
        <v>973</v>
      </c>
      <c r="N154" s="2" t="s">
        <v>447</v>
      </c>
      <c r="O154" s="2" t="s">
        <v>50</v>
      </c>
      <c r="P154" s="2" t="s">
        <v>50</v>
      </c>
      <c r="Q154" s="2" t="s">
        <v>429</v>
      </c>
      <c r="R154" s="2" t="s">
        <v>61</v>
      </c>
      <c r="S154" s="2" t="s">
        <v>60</v>
      </c>
      <c r="T154" s="2" t="s">
        <v>60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2" t="s">
        <v>50</v>
      </c>
      <c r="AS154" s="2" t="s">
        <v>50</v>
      </c>
      <c r="AT154" s="3"/>
      <c r="AU154" s="2" t="s">
        <v>448</v>
      </c>
      <c r="AV154" s="3">
        <v>418</v>
      </c>
    </row>
    <row r="155" spans="1:48" ht="30" customHeight="1" x14ac:dyDescent="0.3">
      <c r="A155" s="16" t="s">
        <v>446</v>
      </c>
      <c r="B155" s="16" t="s">
        <v>155</v>
      </c>
      <c r="C155" s="16" t="s">
        <v>143</v>
      </c>
      <c r="D155" s="14">
        <v>7</v>
      </c>
      <c r="E155" s="15"/>
      <c r="F155" s="15">
        <f t="shared" si="24"/>
        <v>0</v>
      </c>
      <c r="G155" s="15"/>
      <c r="H155" s="15">
        <f t="shared" si="25"/>
        <v>0</v>
      </c>
      <c r="I155" s="15"/>
      <c r="J155" s="15">
        <f t="shared" si="26"/>
        <v>0</v>
      </c>
      <c r="K155" s="15">
        <f t="shared" si="27"/>
        <v>0</v>
      </c>
      <c r="L155" s="15">
        <f t="shared" si="28"/>
        <v>0</v>
      </c>
      <c r="M155" s="61" t="s">
        <v>973</v>
      </c>
      <c r="N155" s="2" t="s">
        <v>449</v>
      </c>
      <c r="O155" s="2" t="s">
        <v>50</v>
      </c>
      <c r="P155" s="2" t="s">
        <v>50</v>
      </c>
      <c r="Q155" s="2" t="s">
        <v>429</v>
      </c>
      <c r="R155" s="2" t="s">
        <v>61</v>
      </c>
      <c r="S155" s="2" t="s">
        <v>60</v>
      </c>
      <c r="T155" s="2" t="s">
        <v>60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2" t="s">
        <v>50</v>
      </c>
      <c r="AS155" s="2" t="s">
        <v>50</v>
      </c>
      <c r="AT155" s="3"/>
      <c r="AU155" s="2" t="s">
        <v>450</v>
      </c>
      <c r="AV155" s="3">
        <v>419</v>
      </c>
    </row>
    <row r="156" spans="1:48" ht="30" customHeight="1" x14ac:dyDescent="0.3">
      <c r="A156" s="16" t="s">
        <v>446</v>
      </c>
      <c r="B156" s="16" t="s">
        <v>158</v>
      </c>
      <c r="C156" s="16" t="s">
        <v>143</v>
      </c>
      <c r="D156" s="14">
        <v>49</v>
      </c>
      <c r="E156" s="15"/>
      <c r="F156" s="15">
        <f t="shared" si="24"/>
        <v>0</v>
      </c>
      <c r="G156" s="15"/>
      <c r="H156" s="15">
        <f t="shared" si="25"/>
        <v>0</v>
      </c>
      <c r="I156" s="15"/>
      <c r="J156" s="15">
        <f t="shared" si="26"/>
        <v>0</v>
      </c>
      <c r="K156" s="15">
        <f t="shared" si="27"/>
        <v>0</v>
      </c>
      <c r="L156" s="15">
        <f t="shared" si="28"/>
        <v>0</v>
      </c>
      <c r="M156" s="61" t="s">
        <v>973</v>
      </c>
      <c r="N156" s="2" t="s">
        <v>451</v>
      </c>
      <c r="O156" s="2" t="s">
        <v>50</v>
      </c>
      <c r="P156" s="2" t="s">
        <v>50</v>
      </c>
      <c r="Q156" s="2" t="s">
        <v>429</v>
      </c>
      <c r="R156" s="2" t="s">
        <v>61</v>
      </c>
      <c r="S156" s="2" t="s">
        <v>60</v>
      </c>
      <c r="T156" s="2" t="s">
        <v>60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2" t="s">
        <v>50</v>
      </c>
      <c r="AS156" s="2" t="s">
        <v>50</v>
      </c>
      <c r="AT156" s="3"/>
      <c r="AU156" s="2" t="s">
        <v>452</v>
      </c>
      <c r="AV156" s="3">
        <v>420</v>
      </c>
    </row>
    <row r="157" spans="1:48" ht="30" customHeight="1" x14ac:dyDescent="0.3">
      <c r="A157" s="16" t="s">
        <v>453</v>
      </c>
      <c r="B157" s="16" t="s">
        <v>454</v>
      </c>
      <c r="C157" s="16" t="s">
        <v>121</v>
      </c>
      <c r="D157" s="14">
        <v>42</v>
      </c>
      <c r="E157" s="15"/>
      <c r="F157" s="15">
        <f t="shared" si="24"/>
        <v>0</v>
      </c>
      <c r="G157" s="15"/>
      <c r="H157" s="15">
        <f t="shared" si="25"/>
        <v>0</v>
      </c>
      <c r="I157" s="15"/>
      <c r="J157" s="15">
        <f t="shared" si="26"/>
        <v>0</v>
      </c>
      <c r="K157" s="15">
        <f t="shared" si="27"/>
        <v>0</v>
      </c>
      <c r="L157" s="15">
        <f t="shared" si="28"/>
        <v>0</v>
      </c>
      <c r="M157" s="16" t="s">
        <v>50</v>
      </c>
      <c r="N157" s="2" t="s">
        <v>455</v>
      </c>
      <c r="O157" s="2" t="s">
        <v>50</v>
      </c>
      <c r="P157" s="2" t="s">
        <v>50</v>
      </c>
      <c r="Q157" s="2" t="s">
        <v>429</v>
      </c>
      <c r="R157" s="2" t="s">
        <v>60</v>
      </c>
      <c r="S157" s="2" t="s">
        <v>60</v>
      </c>
      <c r="T157" s="2" t="s">
        <v>61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2" t="s">
        <v>50</v>
      </c>
      <c r="AS157" s="2" t="s">
        <v>50</v>
      </c>
      <c r="AT157" s="3"/>
      <c r="AU157" s="2" t="s">
        <v>456</v>
      </c>
      <c r="AV157" s="3">
        <v>421</v>
      </c>
    </row>
    <row r="158" spans="1:48" ht="30" customHeight="1" x14ac:dyDescent="0.3">
      <c r="A158" s="16" t="s">
        <v>453</v>
      </c>
      <c r="B158" s="16" t="s">
        <v>457</v>
      </c>
      <c r="C158" s="16" t="s">
        <v>121</v>
      </c>
      <c r="D158" s="14">
        <v>4</v>
      </c>
      <c r="E158" s="15"/>
      <c r="F158" s="15">
        <f t="shared" si="24"/>
        <v>0</v>
      </c>
      <c r="G158" s="15"/>
      <c r="H158" s="15">
        <f t="shared" si="25"/>
        <v>0</v>
      </c>
      <c r="I158" s="15"/>
      <c r="J158" s="15">
        <f t="shared" si="26"/>
        <v>0</v>
      </c>
      <c r="K158" s="15">
        <f t="shared" si="27"/>
        <v>0</v>
      </c>
      <c r="L158" s="15">
        <f t="shared" si="28"/>
        <v>0</v>
      </c>
      <c r="M158" s="16" t="s">
        <v>50</v>
      </c>
      <c r="N158" s="2" t="s">
        <v>458</v>
      </c>
      <c r="O158" s="2" t="s">
        <v>50</v>
      </c>
      <c r="P158" s="2" t="s">
        <v>50</v>
      </c>
      <c r="Q158" s="2" t="s">
        <v>429</v>
      </c>
      <c r="R158" s="2" t="s">
        <v>60</v>
      </c>
      <c r="S158" s="2" t="s">
        <v>60</v>
      </c>
      <c r="T158" s="2" t="s">
        <v>61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2" t="s">
        <v>50</v>
      </c>
      <c r="AS158" s="2" t="s">
        <v>50</v>
      </c>
      <c r="AT158" s="3"/>
      <c r="AU158" s="2" t="s">
        <v>459</v>
      </c>
      <c r="AV158" s="3">
        <v>422</v>
      </c>
    </row>
    <row r="159" spans="1:48" ht="30" customHeight="1" x14ac:dyDescent="0.3">
      <c r="A159" s="16" t="s">
        <v>453</v>
      </c>
      <c r="B159" s="16" t="s">
        <v>460</v>
      </c>
      <c r="C159" s="16" t="s">
        <v>121</v>
      </c>
      <c r="D159" s="14">
        <v>9</v>
      </c>
      <c r="E159" s="15"/>
      <c r="F159" s="15">
        <f t="shared" si="24"/>
        <v>0</v>
      </c>
      <c r="G159" s="15"/>
      <c r="H159" s="15">
        <f t="shared" si="25"/>
        <v>0</v>
      </c>
      <c r="I159" s="15"/>
      <c r="J159" s="15">
        <f t="shared" si="26"/>
        <v>0</v>
      </c>
      <c r="K159" s="15">
        <f t="shared" si="27"/>
        <v>0</v>
      </c>
      <c r="L159" s="15">
        <f t="shared" si="28"/>
        <v>0</v>
      </c>
      <c r="M159" s="16" t="s">
        <v>50</v>
      </c>
      <c r="N159" s="2" t="s">
        <v>461</v>
      </c>
      <c r="O159" s="2" t="s">
        <v>50</v>
      </c>
      <c r="P159" s="2" t="s">
        <v>50</v>
      </c>
      <c r="Q159" s="2" t="s">
        <v>429</v>
      </c>
      <c r="R159" s="2" t="s">
        <v>60</v>
      </c>
      <c r="S159" s="2" t="s">
        <v>60</v>
      </c>
      <c r="T159" s="2" t="s">
        <v>61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2" t="s">
        <v>50</v>
      </c>
      <c r="AS159" s="2" t="s">
        <v>50</v>
      </c>
      <c r="AT159" s="3"/>
      <c r="AU159" s="2" t="s">
        <v>462</v>
      </c>
      <c r="AV159" s="3">
        <v>423</v>
      </c>
    </row>
    <row r="160" spans="1:48" ht="30" customHeight="1" x14ac:dyDescent="0.3">
      <c r="A160" s="16" t="s">
        <v>453</v>
      </c>
      <c r="B160" s="16" t="s">
        <v>463</v>
      </c>
      <c r="C160" s="16" t="s">
        <v>121</v>
      </c>
      <c r="D160" s="14">
        <v>22</v>
      </c>
      <c r="E160" s="15"/>
      <c r="F160" s="15">
        <f t="shared" si="24"/>
        <v>0</v>
      </c>
      <c r="G160" s="15"/>
      <c r="H160" s="15">
        <f t="shared" si="25"/>
        <v>0</v>
      </c>
      <c r="I160" s="15"/>
      <c r="J160" s="15">
        <f t="shared" si="26"/>
        <v>0</v>
      </c>
      <c r="K160" s="15">
        <f t="shared" si="27"/>
        <v>0</v>
      </c>
      <c r="L160" s="15">
        <f t="shared" si="28"/>
        <v>0</v>
      </c>
      <c r="M160" s="16" t="s">
        <v>50</v>
      </c>
      <c r="N160" s="2" t="s">
        <v>464</v>
      </c>
      <c r="O160" s="2" t="s">
        <v>50</v>
      </c>
      <c r="P160" s="2" t="s">
        <v>50</v>
      </c>
      <c r="Q160" s="2" t="s">
        <v>429</v>
      </c>
      <c r="R160" s="2" t="s">
        <v>60</v>
      </c>
      <c r="S160" s="2" t="s">
        <v>60</v>
      </c>
      <c r="T160" s="2" t="s">
        <v>61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2" t="s">
        <v>50</v>
      </c>
      <c r="AS160" s="2" t="s">
        <v>50</v>
      </c>
      <c r="AT160" s="3"/>
      <c r="AU160" s="2" t="s">
        <v>465</v>
      </c>
      <c r="AV160" s="3">
        <v>424</v>
      </c>
    </row>
    <row r="161" spans="1:48" ht="30" customHeight="1" x14ac:dyDescent="0.3">
      <c r="A161" s="16" t="s">
        <v>453</v>
      </c>
      <c r="B161" s="16" t="s">
        <v>466</v>
      </c>
      <c r="C161" s="16" t="s">
        <v>121</v>
      </c>
      <c r="D161" s="14">
        <v>55</v>
      </c>
      <c r="E161" s="15"/>
      <c r="F161" s="15">
        <f t="shared" si="24"/>
        <v>0</v>
      </c>
      <c r="G161" s="15"/>
      <c r="H161" s="15">
        <f t="shared" si="25"/>
        <v>0</v>
      </c>
      <c r="I161" s="15"/>
      <c r="J161" s="15">
        <f t="shared" si="26"/>
        <v>0</v>
      </c>
      <c r="K161" s="15">
        <f t="shared" si="27"/>
        <v>0</v>
      </c>
      <c r="L161" s="15">
        <f t="shared" si="28"/>
        <v>0</v>
      </c>
      <c r="M161" s="16" t="s">
        <v>50</v>
      </c>
      <c r="N161" s="2" t="s">
        <v>467</v>
      </c>
      <c r="O161" s="2" t="s">
        <v>50</v>
      </c>
      <c r="P161" s="2" t="s">
        <v>50</v>
      </c>
      <c r="Q161" s="2" t="s">
        <v>429</v>
      </c>
      <c r="R161" s="2" t="s">
        <v>60</v>
      </c>
      <c r="S161" s="2" t="s">
        <v>60</v>
      </c>
      <c r="T161" s="2" t="s">
        <v>61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50</v>
      </c>
      <c r="AS161" s="2" t="s">
        <v>50</v>
      </c>
      <c r="AT161" s="3"/>
      <c r="AU161" s="2" t="s">
        <v>468</v>
      </c>
      <c r="AV161" s="3">
        <v>425</v>
      </c>
    </row>
    <row r="162" spans="1:48" ht="30" customHeight="1" x14ac:dyDescent="0.3">
      <c r="A162" s="16" t="s">
        <v>453</v>
      </c>
      <c r="B162" s="16" t="s">
        <v>469</v>
      </c>
      <c r="C162" s="16" t="s">
        <v>121</v>
      </c>
      <c r="D162" s="14">
        <v>4</v>
      </c>
      <c r="E162" s="15"/>
      <c r="F162" s="15">
        <f t="shared" si="24"/>
        <v>0</v>
      </c>
      <c r="G162" s="15"/>
      <c r="H162" s="15">
        <f t="shared" si="25"/>
        <v>0</v>
      </c>
      <c r="I162" s="15"/>
      <c r="J162" s="15">
        <f t="shared" si="26"/>
        <v>0</v>
      </c>
      <c r="K162" s="15">
        <f t="shared" si="27"/>
        <v>0</v>
      </c>
      <c r="L162" s="15">
        <f t="shared" si="28"/>
        <v>0</v>
      </c>
      <c r="M162" s="16" t="s">
        <v>50</v>
      </c>
      <c r="N162" s="2" t="s">
        <v>470</v>
      </c>
      <c r="O162" s="2" t="s">
        <v>50</v>
      </c>
      <c r="P162" s="2" t="s">
        <v>50</v>
      </c>
      <c r="Q162" s="2" t="s">
        <v>429</v>
      </c>
      <c r="R162" s="2" t="s">
        <v>60</v>
      </c>
      <c r="S162" s="2" t="s">
        <v>60</v>
      </c>
      <c r="T162" s="2" t="s">
        <v>61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50</v>
      </c>
      <c r="AS162" s="2" t="s">
        <v>50</v>
      </c>
      <c r="AT162" s="3"/>
      <c r="AU162" s="2" t="s">
        <v>471</v>
      </c>
      <c r="AV162" s="3">
        <v>426</v>
      </c>
    </row>
    <row r="163" spans="1:48" ht="30" customHeight="1" x14ac:dyDescent="0.3">
      <c r="A163" s="16" t="s">
        <v>453</v>
      </c>
      <c r="B163" s="16" t="s">
        <v>472</v>
      </c>
      <c r="C163" s="16" t="s">
        <v>121</v>
      </c>
      <c r="D163" s="14">
        <v>19</v>
      </c>
      <c r="E163" s="15"/>
      <c r="F163" s="15">
        <f t="shared" si="24"/>
        <v>0</v>
      </c>
      <c r="G163" s="15"/>
      <c r="H163" s="15">
        <f t="shared" si="25"/>
        <v>0</v>
      </c>
      <c r="I163" s="15"/>
      <c r="J163" s="15">
        <f t="shared" si="26"/>
        <v>0</v>
      </c>
      <c r="K163" s="15">
        <f t="shared" si="27"/>
        <v>0</v>
      </c>
      <c r="L163" s="15">
        <f t="shared" si="28"/>
        <v>0</v>
      </c>
      <c r="M163" s="16" t="s">
        <v>50</v>
      </c>
      <c r="N163" s="2" t="s">
        <v>473</v>
      </c>
      <c r="O163" s="2" t="s">
        <v>50</v>
      </c>
      <c r="P163" s="2" t="s">
        <v>50</v>
      </c>
      <c r="Q163" s="2" t="s">
        <v>429</v>
      </c>
      <c r="R163" s="2" t="s">
        <v>60</v>
      </c>
      <c r="S163" s="2" t="s">
        <v>60</v>
      </c>
      <c r="T163" s="2" t="s">
        <v>61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 t="s">
        <v>50</v>
      </c>
      <c r="AS163" s="2" t="s">
        <v>50</v>
      </c>
      <c r="AT163" s="3"/>
      <c r="AU163" s="2" t="s">
        <v>474</v>
      </c>
      <c r="AV163" s="3">
        <v>427</v>
      </c>
    </row>
    <row r="164" spans="1:48" ht="30" customHeight="1" x14ac:dyDescent="0.3">
      <c r="A164" s="16" t="s">
        <v>453</v>
      </c>
      <c r="B164" s="16" t="s">
        <v>475</v>
      </c>
      <c r="C164" s="16" t="s">
        <v>121</v>
      </c>
      <c r="D164" s="14">
        <v>1</v>
      </c>
      <c r="E164" s="15"/>
      <c r="F164" s="15">
        <f t="shared" si="24"/>
        <v>0</v>
      </c>
      <c r="G164" s="15"/>
      <c r="H164" s="15">
        <f t="shared" si="25"/>
        <v>0</v>
      </c>
      <c r="I164" s="15"/>
      <c r="J164" s="15">
        <f t="shared" si="26"/>
        <v>0</v>
      </c>
      <c r="K164" s="15">
        <f t="shared" si="27"/>
        <v>0</v>
      </c>
      <c r="L164" s="15">
        <f t="shared" si="28"/>
        <v>0</v>
      </c>
      <c r="M164" s="16" t="s">
        <v>50</v>
      </c>
      <c r="N164" s="2" t="s">
        <v>476</v>
      </c>
      <c r="O164" s="2" t="s">
        <v>50</v>
      </c>
      <c r="P164" s="2" t="s">
        <v>50</v>
      </c>
      <c r="Q164" s="2" t="s">
        <v>429</v>
      </c>
      <c r="R164" s="2" t="s">
        <v>60</v>
      </c>
      <c r="S164" s="2" t="s">
        <v>60</v>
      </c>
      <c r="T164" s="2" t="s">
        <v>61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2" t="s">
        <v>50</v>
      </c>
      <c r="AS164" s="2" t="s">
        <v>50</v>
      </c>
      <c r="AT164" s="3"/>
      <c r="AU164" s="2" t="s">
        <v>477</v>
      </c>
      <c r="AV164" s="3">
        <v>428</v>
      </c>
    </row>
    <row r="165" spans="1:48" ht="30" customHeight="1" x14ac:dyDescent="0.3">
      <c r="A165" s="16" t="s">
        <v>453</v>
      </c>
      <c r="B165" s="16" t="s">
        <v>478</v>
      </c>
      <c r="C165" s="16" t="s">
        <v>121</v>
      </c>
      <c r="D165" s="14">
        <v>29</v>
      </c>
      <c r="E165" s="15"/>
      <c r="F165" s="15">
        <f t="shared" si="24"/>
        <v>0</v>
      </c>
      <c r="G165" s="15"/>
      <c r="H165" s="15">
        <f t="shared" si="25"/>
        <v>0</v>
      </c>
      <c r="I165" s="15"/>
      <c r="J165" s="15">
        <f t="shared" si="26"/>
        <v>0</v>
      </c>
      <c r="K165" s="15">
        <f t="shared" si="27"/>
        <v>0</v>
      </c>
      <c r="L165" s="15">
        <f t="shared" si="28"/>
        <v>0</v>
      </c>
      <c r="M165" s="16" t="s">
        <v>50</v>
      </c>
      <c r="N165" s="2" t="s">
        <v>479</v>
      </c>
      <c r="O165" s="2" t="s">
        <v>50</v>
      </c>
      <c r="P165" s="2" t="s">
        <v>50</v>
      </c>
      <c r="Q165" s="2" t="s">
        <v>429</v>
      </c>
      <c r="R165" s="2" t="s">
        <v>60</v>
      </c>
      <c r="S165" s="2" t="s">
        <v>60</v>
      </c>
      <c r="T165" s="2" t="s">
        <v>61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2" t="s">
        <v>50</v>
      </c>
      <c r="AS165" s="2" t="s">
        <v>50</v>
      </c>
      <c r="AT165" s="3"/>
      <c r="AU165" s="2" t="s">
        <v>480</v>
      </c>
      <c r="AV165" s="3">
        <v>429</v>
      </c>
    </row>
    <row r="166" spans="1:48" ht="30" customHeight="1" x14ac:dyDescent="0.3">
      <c r="A166" s="16" t="s">
        <v>453</v>
      </c>
      <c r="B166" s="16" t="s">
        <v>481</v>
      </c>
      <c r="C166" s="16" t="s">
        <v>121</v>
      </c>
      <c r="D166" s="14">
        <v>28</v>
      </c>
      <c r="E166" s="15"/>
      <c r="F166" s="15">
        <f t="shared" si="24"/>
        <v>0</v>
      </c>
      <c r="G166" s="15"/>
      <c r="H166" s="15">
        <f t="shared" si="25"/>
        <v>0</v>
      </c>
      <c r="I166" s="15"/>
      <c r="J166" s="15">
        <f t="shared" si="26"/>
        <v>0</v>
      </c>
      <c r="K166" s="15">
        <f t="shared" si="27"/>
        <v>0</v>
      </c>
      <c r="L166" s="15">
        <f t="shared" si="28"/>
        <v>0</v>
      </c>
      <c r="M166" s="16" t="s">
        <v>50</v>
      </c>
      <c r="N166" s="2" t="s">
        <v>482</v>
      </c>
      <c r="O166" s="2" t="s">
        <v>50</v>
      </c>
      <c r="P166" s="2" t="s">
        <v>50</v>
      </c>
      <c r="Q166" s="2" t="s">
        <v>429</v>
      </c>
      <c r="R166" s="2" t="s">
        <v>60</v>
      </c>
      <c r="S166" s="2" t="s">
        <v>60</v>
      </c>
      <c r="T166" s="2" t="s">
        <v>61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2" t="s">
        <v>50</v>
      </c>
      <c r="AS166" s="2" t="s">
        <v>50</v>
      </c>
      <c r="AT166" s="3"/>
      <c r="AU166" s="2" t="s">
        <v>483</v>
      </c>
      <c r="AV166" s="3">
        <v>430</v>
      </c>
    </row>
    <row r="167" spans="1:48" ht="30" customHeight="1" x14ac:dyDescent="0.3">
      <c r="A167" s="16" t="s">
        <v>453</v>
      </c>
      <c r="B167" s="16" t="s">
        <v>484</v>
      </c>
      <c r="C167" s="16" t="s">
        <v>121</v>
      </c>
      <c r="D167" s="14">
        <v>3</v>
      </c>
      <c r="E167" s="15"/>
      <c r="F167" s="15">
        <f t="shared" si="24"/>
        <v>0</v>
      </c>
      <c r="G167" s="15"/>
      <c r="H167" s="15">
        <f t="shared" si="25"/>
        <v>0</v>
      </c>
      <c r="I167" s="15"/>
      <c r="J167" s="15">
        <f t="shared" si="26"/>
        <v>0</v>
      </c>
      <c r="K167" s="15">
        <f t="shared" si="27"/>
        <v>0</v>
      </c>
      <c r="L167" s="15">
        <f t="shared" si="28"/>
        <v>0</v>
      </c>
      <c r="M167" s="16" t="s">
        <v>50</v>
      </c>
      <c r="N167" s="2" t="s">
        <v>485</v>
      </c>
      <c r="O167" s="2" t="s">
        <v>50</v>
      </c>
      <c r="P167" s="2" t="s">
        <v>50</v>
      </c>
      <c r="Q167" s="2" t="s">
        <v>429</v>
      </c>
      <c r="R167" s="2" t="s">
        <v>60</v>
      </c>
      <c r="S167" s="2" t="s">
        <v>60</v>
      </c>
      <c r="T167" s="2" t="s">
        <v>61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2" t="s">
        <v>50</v>
      </c>
      <c r="AS167" s="2" t="s">
        <v>50</v>
      </c>
      <c r="AT167" s="3"/>
      <c r="AU167" s="2" t="s">
        <v>486</v>
      </c>
      <c r="AV167" s="3">
        <v>431</v>
      </c>
    </row>
    <row r="168" spans="1:48" ht="30" customHeight="1" x14ac:dyDescent="0.3">
      <c r="A168" s="16" t="s">
        <v>453</v>
      </c>
      <c r="B168" s="16" t="s">
        <v>487</v>
      </c>
      <c r="C168" s="16" t="s">
        <v>121</v>
      </c>
      <c r="D168" s="14">
        <v>1</v>
      </c>
      <c r="E168" s="15"/>
      <c r="F168" s="15">
        <f t="shared" si="24"/>
        <v>0</v>
      </c>
      <c r="G168" s="15"/>
      <c r="H168" s="15">
        <f t="shared" si="25"/>
        <v>0</v>
      </c>
      <c r="I168" s="15"/>
      <c r="J168" s="15">
        <f t="shared" si="26"/>
        <v>0</v>
      </c>
      <c r="K168" s="15">
        <f t="shared" si="27"/>
        <v>0</v>
      </c>
      <c r="L168" s="15">
        <f t="shared" si="28"/>
        <v>0</v>
      </c>
      <c r="M168" s="16" t="s">
        <v>50</v>
      </c>
      <c r="N168" s="2" t="s">
        <v>488</v>
      </c>
      <c r="O168" s="2" t="s">
        <v>50</v>
      </c>
      <c r="P168" s="2" t="s">
        <v>50</v>
      </c>
      <c r="Q168" s="2" t="s">
        <v>429</v>
      </c>
      <c r="R168" s="2" t="s">
        <v>60</v>
      </c>
      <c r="S168" s="2" t="s">
        <v>60</v>
      </c>
      <c r="T168" s="2" t="s">
        <v>61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2" t="s">
        <v>50</v>
      </c>
      <c r="AS168" s="2" t="s">
        <v>50</v>
      </c>
      <c r="AT168" s="3"/>
      <c r="AU168" s="2" t="s">
        <v>489</v>
      </c>
      <c r="AV168" s="3">
        <v>432</v>
      </c>
    </row>
    <row r="169" spans="1:48" ht="30" customHeight="1" x14ac:dyDescent="0.3">
      <c r="A169" s="16" t="s">
        <v>453</v>
      </c>
      <c r="B169" s="16" t="s">
        <v>490</v>
      </c>
      <c r="C169" s="16" t="s">
        <v>121</v>
      </c>
      <c r="D169" s="14">
        <v>2</v>
      </c>
      <c r="E169" s="15"/>
      <c r="F169" s="15">
        <f t="shared" si="24"/>
        <v>0</v>
      </c>
      <c r="G169" s="15"/>
      <c r="H169" s="15">
        <f t="shared" si="25"/>
        <v>0</v>
      </c>
      <c r="I169" s="15"/>
      <c r="J169" s="15">
        <f t="shared" si="26"/>
        <v>0</v>
      </c>
      <c r="K169" s="15">
        <f t="shared" si="27"/>
        <v>0</v>
      </c>
      <c r="L169" s="15">
        <f t="shared" si="28"/>
        <v>0</v>
      </c>
      <c r="M169" s="16" t="s">
        <v>50</v>
      </c>
      <c r="N169" s="2" t="s">
        <v>491</v>
      </c>
      <c r="O169" s="2" t="s">
        <v>50</v>
      </c>
      <c r="P169" s="2" t="s">
        <v>50</v>
      </c>
      <c r="Q169" s="2" t="s">
        <v>429</v>
      </c>
      <c r="R169" s="2" t="s">
        <v>60</v>
      </c>
      <c r="S169" s="2" t="s">
        <v>60</v>
      </c>
      <c r="T169" s="2" t="s">
        <v>61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2" t="s">
        <v>50</v>
      </c>
      <c r="AS169" s="2" t="s">
        <v>50</v>
      </c>
      <c r="AT169" s="3"/>
      <c r="AU169" s="2" t="s">
        <v>492</v>
      </c>
      <c r="AV169" s="3">
        <v>433</v>
      </c>
    </row>
    <row r="170" spans="1:48" ht="30" customHeight="1" x14ac:dyDescent="0.3">
      <c r="A170" s="16" t="s">
        <v>453</v>
      </c>
      <c r="B170" s="16" t="s">
        <v>493</v>
      </c>
      <c r="C170" s="16" t="s">
        <v>121</v>
      </c>
      <c r="D170" s="14">
        <v>9</v>
      </c>
      <c r="E170" s="15"/>
      <c r="F170" s="15">
        <f t="shared" si="24"/>
        <v>0</v>
      </c>
      <c r="G170" s="15"/>
      <c r="H170" s="15">
        <f t="shared" si="25"/>
        <v>0</v>
      </c>
      <c r="I170" s="15"/>
      <c r="J170" s="15">
        <f t="shared" si="26"/>
        <v>0</v>
      </c>
      <c r="K170" s="15">
        <f t="shared" si="27"/>
        <v>0</v>
      </c>
      <c r="L170" s="15">
        <f t="shared" si="28"/>
        <v>0</v>
      </c>
      <c r="M170" s="16" t="s">
        <v>50</v>
      </c>
      <c r="N170" s="2" t="s">
        <v>494</v>
      </c>
      <c r="O170" s="2" t="s">
        <v>50</v>
      </c>
      <c r="P170" s="2" t="s">
        <v>50</v>
      </c>
      <c r="Q170" s="2" t="s">
        <v>429</v>
      </c>
      <c r="R170" s="2" t="s">
        <v>60</v>
      </c>
      <c r="S170" s="2" t="s">
        <v>60</v>
      </c>
      <c r="T170" s="2" t="s">
        <v>61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2" t="s">
        <v>50</v>
      </c>
      <c r="AS170" s="2" t="s">
        <v>50</v>
      </c>
      <c r="AT170" s="3"/>
      <c r="AU170" s="2" t="s">
        <v>495</v>
      </c>
      <c r="AV170" s="3">
        <v>434</v>
      </c>
    </row>
    <row r="171" spans="1:48" ht="30" customHeight="1" x14ac:dyDescent="0.3">
      <c r="A171" s="16" t="s">
        <v>453</v>
      </c>
      <c r="B171" s="16" t="s">
        <v>496</v>
      </c>
      <c r="C171" s="16" t="s">
        <v>121</v>
      </c>
      <c r="D171" s="14">
        <v>8</v>
      </c>
      <c r="E171" s="15"/>
      <c r="F171" s="15">
        <f t="shared" si="24"/>
        <v>0</v>
      </c>
      <c r="G171" s="15"/>
      <c r="H171" s="15">
        <f t="shared" si="25"/>
        <v>0</v>
      </c>
      <c r="I171" s="15"/>
      <c r="J171" s="15">
        <f t="shared" si="26"/>
        <v>0</v>
      </c>
      <c r="K171" s="15">
        <f t="shared" si="27"/>
        <v>0</v>
      </c>
      <c r="L171" s="15">
        <f t="shared" si="28"/>
        <v>0</v>
      </c>
      <c r="M171" s="16" t="s">
        <v>50</v>
      </c>
      <c r="N171" s="2" t="s">
        <v>497</v>
      </c>
      <c r="O171" s="2" t="s">
        <v>50</v>
      </c>
      <c r="P171" s="2" t="s">
        <v>50</v>
      </c>
      <c r="Q171" s="2" t="s">
        <v>429</v>
      </c>
      <c r="R171" s="2" t="s">
        <v>60</v>
      </c>
      <c r="S171" s="2" t="s">
        <v>60</v>
      </c>
      <c r="T171" s="2" t="s">
        <v>61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2" t="s">
        <v>50</v>
      </c>
      <c r="AS171" s="2" t="s">
        <v>50</v>
      </c>
      <c r="AT171" s="3"/>
      <c r="AU171" s="2" t="s">
        <v>498</v>
      </c>
      <c r="AV171" s="3">
        <v>435</v>
      </c>
    </row>
    <row r="172" spans="1:48" ht="30" customHeight="1" x14ac:dyDescent="0.3">
      <c r="A172" s="16" t="s">
        <v>453</v>
      </c>
      <c r="B172" s="16" t="s">
        <v>499</v>
      </c>
      <c r="C172" s="16" t="s">
        <v>121</v>
      </c>
      <c r="D172" s="14">
        <v>10</v>
      </c>
      <c r="E172" s="15"/>
      <c r="F172" s="15">
        <f t="shared" si="24"/>
        <v>0</v>
      </c>
      <c r="G172" s="15"/>
      <c r="H172" s="15">
        <f t="shared" si="25"/>
        <v>0</v>
      </c>
      <c r="I172" s="15"/>
      <c r="J172" s="15">
        <f t="shared" si="26"/>
        <v>0</v>
      </c>
      <c r="K172" s="15">
        <f t="shared" si="27"/>
        <v>0</v>
      </c>
      <c r="L172" s="15">
        <f t="shared" si="28"/>
        <v>0</v>
      </c>
      <c r="M172" s="16" t="s">
        <v>50</v>
      </c>
      <c r="N172" s="2" t="s">
        <v>500</v>
      </c>
      <c r="O172" s="2" t="s">
        <v>50</v>
      </c>
      <c r="P172" s="2" t="s">
        <v>50</v>
      </c>
      <c r="Q172" s="2" t="s">
        <v>429</v>
      </c>
      <c r="R172" s="2" t="s">
        <v>60</v>
      </c>
      <c r="S172" s="2" t="s">
        <v>60</v>
      </c>
      <c r="T172" s="2" t="s">
        <v>61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2" t="s">
        <v>50</v>
      </c>
      <c r="AS172" s="2" t="s">
        <v>50</v>
      </c>
      <c r="AT172" s="3"/>
      <c r="AU172" s="2" t="s">
        <v>501</v>
      </c>
      <c r="AV172" s="3">
        <v>436</v>
      </c>
    </row>
    <row r="173" spans="1:48" ht="30" customHeight="1" x14ac:dyDescent="0.3">
      <c r="A173" s="16" t="s">
        <v>453</v>
      </c>
      <c r="B173" s="16" t="s">
        <v>502</v>
      </c>
      <c r="C173" s="16" t="s">
        <v>121</v>
      </c>
      <c r="D173" s="14">
        <v>3</v>
      </c>
      <c r="E173" s="15"/>
      <c r="F173" s="15">
        <f t="shared" si="24"/>
        <v>0</v>
      </c>
      <c r="G173" s="15"/>
      <c r="H173" s="15">
        <f t="shared" si="25"/>
        <v>0</v>
      </c>
      <c r="I173" s="15"/>
      <c r="J173" s="15">
        <f t="shared" si="26"/>
        <v>0</v>
      </c>
      <c r="K173" s="15">
        <f t="shared" si="27"/>
        <v>0</v>
      </c>
      <c r="L173" s="15">
        <f t="shared" si="28"/>
        <v>0</v>
      </c>
      <c r="M173" s="16" t="s">
        <v>50</v>
      </c>
      <c r="N173" s="2" t="s">
        <v>503</v>
      </c>
      <c r="O173" s="2" t="s">
        <v>50</v>
      </c>
      <c r="P173" s="2" t="s">
        <v>50</v>
      </c>
      <c r="Q173" s="2" t="s">
        <v>429</v>
      </c>
      <c r="R173" s="2" t="s">
        <v>60</v>
      </c>
      <c r="S173" s="2" t="s">
        <v>60</v>
      </c>
      <c r="T173" s="2" t="s">
        <v>61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50</v>
      </c>
      <c r="AS173" s="2" t="s">
        <v>50</v>
      </c>
      <c r="AT173" s="3"/>
      <c r="AU173" s="2" t="s">
        <v>504</v>
      </c>
      <c r="AV173" s="3">
        <v>437</v>
      </c>
    </row>
    <row r="174" spans="1:48" ht="30" customHeight="1" x14ac:dyDescent="0.3">
      <c r="A174" s="16" t="s">
        <v>453</v>
      </c>
      <c r="B174" s="16" t="s">
        <v>505</v>
      </c>
      <c r="C174" s="16" t="s">
        <v>121</v>
      </c>
      <c r="D174" s="14">
        <v>2</v>
      </c>
      <c r="E174" s="15"/>
      <c r="F174" s="15">
        <f t="shared" si="24"/>
        <v>0</v>
      </c>
      <c r="G174" s="15"/>
      <c r="H174" s="15">
        <f t="shared" si="25"/>
        <v>0</v>
      </c>
      <c r="I174" s="15"/>
      <c r="J174" s="15">
        <f t="shared" si="26"/>
        <v>0</v>
      </c>
      <c r="K174" s="15">
        <f t="shared" si="27"/>
        <v>0</v>
      </c>
      <c r="L174" s="15">
        <f t="shared" si="28"/>
        <v>0</v>
      </c>
      <c r="M174" s="16" t="s">
        <v>50</v>
      </c>
      <c r="N174" s="2" t="s">
        <v>506</v>
      </c>
      <c r="O174" s="2" t="s">
        <v>50</v>
      </c>
      <c r="P174" s="2" t="s">
        <v>50</v>
      </c>
      <c r="Q174" s="2" t="s">
        <v>429</v>
      </c>
      <c r="R174" s="2" t="s">
        <v>60</v>
      </c>
      <c r="S174" s="2" t="s">
        <v>60</v>
      </c>
      <c r="T174" s="2" t="s">
        <v>61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50</v>
      </c>
      <c r="AS174" s="2" t="s">
        <v>50</v>
      </c>
      <c r="AT174" s="3"/>
      <c r="AU174" s="2" t="s">
        <v>507</v>
      </c>
      <c r="AV174" s="3">
        <v>438</v>
      </c>
    </row>
    <row r="175" spans="1:48" ht="30" customHeight="1" x14ac:dyDescent="0.3">
      <c r="A175" s="16" t="s">
        <v>453</v>
      </c>
      <c r="B175" s="16" t="s">
        <v>508</v>
      </c>
      <c r="C175" s="16" t="s">
        <v>121</v>
      </c>
      <c r="D175" s="14">
        <v>1</v>
      </c>
      <c r="E175" s="15"/>
      <c r="F175" s="15">
        <f t="shared" si="24"/>
        <v>0</v>
      </c>
      <c r="G175" s="15"/>
      <c r="H175" s="15">
        <f t="shared" si="25"/>
        <v>0</v>
      </c>
      <c r="I175" s="15"/>
      <c r="J175" s="15">
        <f t="shared" si="26"/>
        <v>0</v>
      </c>
      <c r="K175" s="15">
        <f t="shared" si="27"/>
        <v>0</v>
      </c>
      <c r="L175" s="15">
        <f t="shared" si="28"/>
        <v>0</v>
      </c>
      <c r="M175" s="16" t="s">
        <v>50</v>
      </c>
      <c r="N175" s="2" t="s">
        <v>509</v>
      </c>
      <c r="O175" s="2" t="s">
        <v>50</v>
      </c>
      <c r="P175" s="2" t="s">
        <v>50</v>
      </c>
      <c r="Q175" s="2" t="s">
        <v>429</v>
      </c>
      <c r="R175" s="2" t="s">
        <v>60</v>
      </c>
      <c r="S175" s="2" t="s">
        <v>60</v>
      </c>
      <c r="T175" s="2" t="s">
        <v>61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50</v>
      </c>
      <c r="AS175" s="2" t="s">
        <v>50</v>
      </c>
      <c r="AT175" s="3"/>
      <c r="AU175" s="2" t="s">
        <v>510</v>
      </c>
      <c r="AV175" s="3">
        <v>439</v>
      </c>
    </row>
    <row r="176" spans="1:48" ht="30" customHeight="1" x14ac:dyDescent="0.3">
      <c r="A176" s="16" t="s">
        <v>453</v>
      </c>
      <c r="B176" s="16" t="s">
        <v>511</v>
      </c>
      <c r="C176" s="16" t="s">
        <v>121</v>
      </c>
      <c r="D176" s="14">
        <v>3</v>
      </c>
      <c r="E176" s="15"/>
      <c r="F176" s="15">
        <f t="shared" si="24"/>
        <v>0</v>
      </c>
      <c r="G176" s="15"/>
      <c r="H176" s="15">
        <f t="shared" si="25"/>
        <v>0</v>
      </c>
      <c r="I176" s="15"/>
      <c r="J176" s="15">
        <f t="shared" si="26"/>
        <v>0</v>
      </c>
      <c r="K176" s="15">
        <f t="shared" si="27"/>
        <v>0</v>
      </c>
      <c r="L176" s="15">
        <f t="shared" si="28"/>
        <v>0</v>
      </c>
      <c r="M176" s="16" t="s">
        <v>50</v>
      </c>
      <c r="N176" s="2" t="s">
        <v>512</v>
      </c>
      <c r="O176" s="2" t="s">
        <v>50</v>
      </c>
      <c r="P176" s="2" t="s">
        <v>50</v>
      </c>
      <c r="Q176" s="2" t="s">
        <v>429</v>
      </c>
      <c r="R176" s="2" t="s">
        <v>60</v>
      </c>
      <c r="S176" s="2" t="s">
        <v>60</v>
      </c>
      <c r="T176" s="2" t="s">
        <v>61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50</v>
      </c>
      <c r="AS176" s="2" t="s">
        <v>50</v>
      </c>
      <c r="AT176" s="3"/>
      <c r="AU176" s="2" t="s">
        <v>513</v>
      </c>
      <c r="AV176" s="3">
        <v>440</v>
      </c>
    </row>
    <row r="177" spans="1:48" ht="30" customHeight="1" x14ac:dyDescent="0.3">
      <c r="A177" s="16" t="s">
        <v>453</v>
      </c>
      <c r="B177" s="16" t="s">
        <v>514</v>
      </c>
      <c r="C177" s="16" t="s">
        <v>121</v>
      </c>
      <c r="D177" s="14">
        <v>8</v>
      </c>
      <c r="E177" s="15"/>
      <c r="F177" s="15">
        <f t="shared" si="24"/>
        <v>0</v>
      </c>
      <c r="G177" s="15"/>
      <c r="H177" s="15">
        <f t="shared" si="25"/>
        <v>0</v>
      </c>
      <c r="I177" s="15"/>
      <c r="J177" s="15">
        <f t="shared" si="26"/>
        <v>0</v>
      </c>
      <c r="K177" s="15">
        <f t="shared" si="27"/>
        <v>0</v>
      </c>
      <c r="L177" s="15">
        <f t="shared" si="28"/>
        <v>0</v>
      </c>
      <c r="M177" s="16" t="s">
        <v>50</v>
      </c>
      <c r="N177" s="2" t="s">
        <v>515</v>
      </c>
      <c r="O177" s="2" t="s">
        <v>50</v>
      </c>
      <c r="P177" s="2" t="s">
        <v>50</v>
      </c>
      <c r="Q177" s="2" t="s">
        <v>429</v>
      </c>
      <c r="R177" s="2" t="s">
        <v>60</v>
      </c>
      <c r="S177" s="2" t="s">
        <v>60</v>
      </c>
      <c r="T177" s="2" t="s">
        <v>61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50</v>
      </c>
      <c r="AS177" s="2" t="s">
        <v>50</v>
      </c>
      <c r="AT177" s="3"/>
      <c r="AU177" s="2" t="s">
        <v>516</v>
      </c>
      <c r="AV177" s="3">
        <v>441</v>
      </c>
    </row>
    <row r="178" spans="1:48" ht="30" customHeight="1" x14ac:dyDescent="0.3">
      <c r="A178" s="16" t="s">
        <v>453</v>
      </c>
      <c r="B178" s="16" t="s">
        <v>517</v>
      </c>
      <c r="C178" s="16" t="s">
        <v>121</v>
      </c>
      <c r="D178" s="14">
        <v>3</v>
      </c>
      <c r="E178" s="15"/>
      <c r="F178" s="15">
        <f t="shared" si="24"/>
        <v>0</v>
      </c>
      <c r="G178" s="15"/>
      <c r="H178" s="15">
        <f t="shared" si="25"/>
        <v>0</v>
      </c>
      <c r="I178" s="15"/>
      <c r="J178" s="15">
        <f t="shared" si="26"/>
        <v>0</v>
      </c>
      <c r="K178" s="15">
        <f t="shared" si="27"/>
        <v>0</v>
      </c>
      <c r="L178" s="15">
        <f t="shared" si="28"/>
        <v>0</v>
      </c>
      <c r="M178" s="16" t="s">
        <v>50</v>
      </c>
      <c r="N178" s="2" t="s">
        <v>518</v>
      </c>
      <c r="O178" s="2" t="s">
        <v>50</v>
      </c>
      <c r="P178" s="2" t="s">
        <v>50</v>
      </c>
      <c r="Q178" s="2" t="s">
        <v>429</v>
      </c>
      <c r="R178" s="2" t="s">
        <v>60</v>
      </c>
      <c r="S178" s="2" t="s">
        <v>60</v>
      </c>
      <c r="T178" s="2" t="s">
        <v>61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50</v>
      </c>
      <c r="AS178" s="2" t="s">
        <v>50</v>
      </c>
      <c r="AT178" s="3"/>
      <c r="AU178" s="2" t="s">
        <v>519</v>
      </c>
      <c r="AV178" s="3">
        <v>442</v>
      </c>
    </row>
    <row r="179" spans="1:48" ht="30" customHeight="1" x14ac:dyDescent="0.3">
      <c r="A179" s="16" t="s">
        <v>453</v>
      </c>
      <c r="B179" s="16" t="s">
        <v>520</v>
      </c>
      <c r="C179" s="16" t="s">
        <v>121</v>
      </c>
      <c r="D179" s="14">
        <v>7</v>
      </c>
      <c r="E179" s="15"/>
      <c r="F179" s="15">
        <f t="shared" si="24"/>
        <v>0</v>
      </c>
      <c r="G179" s="15"/>
      <c r="H179" s="15">
        <f t="shared" si="25"/>
        <v>0</v>
      </c>
      <c r="I179" s="15"/>
      <c r="J179" s="15">
        <f t="shared" si="26"/>
        <v>0</v>
      </c>
      <c r="K179" s="15">
        <f t="shared" si="27"/>
        <v>0</v>
      </c>
      <c r="L179" s="15">
        <f t="shared" si="28"/>
        <v>0</v>
      </c>
      <c r="M179" s="16" t="s">
        <v>50</v>
      </c>
      <c r="N179" s="2" t="s">
        <v>521</v>
      </c>
      <c r="O179" s="2" t="s">
        <v>50</v>
      </c>
      <c r="P179" s="2" t="s">
        <v>50</v>
      </c>
      <c r="Q179" s="2" t="s">
        <v>429</v>
      </c>
      <c r="R179" s="2" t="s">
        <v>60</v>
      </c>
      <c r="S179" s="2" t="s">
        <v>60</v>
      </c>
      <c r="T179" s="2" t="s">
        <v>61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50</v>
      </c>
      <c r="AS179" s="2" t="s">
        <v>50</v>
      </c>
      <c r="AT179" s="3"/>
      <c r="AU179" s="2" t="s">
        <v>522</v>
      </c>
      <c r="AV179" s="3">
        <v>443</v>
      </c>
    </row>
    <row r="180" spans="1:48" ht="30" customHeight="1" x14ac:dyDescent="0.3">
      <c r="A180" s="16" t="s">
        <v>453</v>
      </c>
      <c r="B180" s="16" t="s">
        <v>523</v>
      </c>
      <c r="C180" s="16" t="s">
        <v>121</v>
      </c>
      <c r="D180" s="14">
        <v>10</v>
      </c>
      <c r="E180" s="15"/>
      <c r="F180" s="15">
        <f t="shared" si="24"/>
        <v>0</v>
      </c>
      <c r="G180" s="15"/>
      <c r="H180" s="15">
        <f t="shared" si="25"/>
        <v>0</v>
      </c>
      <c r="I180" s="15"/>
      <c r="J180" s="15">
        <f t="shared" si="26"/>
        <v>0</v>
      </c>
      <c r="K180" s="15">
        <f t="shared" si="27"/>
        <v>0</v>
      </c>
      <c r="L180" s="15">
        <f t="shared" si="28"/>
        <v>0</v>
      </c>
      <c r="M180" s="16" t="s">
        <v>50</v>
      </c>
      <c r="N180" s="2" t="s">
        <v>524</v>
      </c>
      <c r="O180" s="2" t="s">
        <v>50</v>
      </c>
      <c r="P180" s="2" t="s">
        <v>50</v>
      </c>
      <c r="Q180" s="2" t="s">
        <v>429</v>
      </c>
      <c r="R180" s="2" t="s">
        <v>60</v>
      </c>
      <c r="S180" s="2" t="s">
        <v>60</v>
      </c>
      <c r="T180" s="2" t="s">
        <v>61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50</v>
      </c>
      <c r="AS180" s="2" t="s">
        <v>50</v>
      </c>
      <c r="AT180" s="3"/>
      <c r="AU180" s="2" t="s">
        <v>525</v>
      </c>
      <c r="AV180" s="3">
        <v>444</v>
      </c>
    </row>
    <row r="181" spans="1:48" ht="30" customHeight="1" x14ac:dyDescent="0.3">
      <c r="A181" s="16" t="s">
        <v>453</v>
      </c>
      <c r="B181" s="16" t="s">
        <v>526</v>
      </c>
      <c r="C181" s="16" t="s">
        <v>121</v>
      </c>
      <c r="D181" s="14">
        <v>1</v>
      </c>
      <c r="E181" s="15"/>
      <c r="F181" s="15">
        <f t="shared" ref="F181:F212" si="29">TRUNC(E181*D181, 0)</f>
        <v>0</v>
      </c>
      <c r="G181" s="15"/>
      <c r="H181" s="15">
        <f t="shared" ref="H181:H212" si="30">TRUNC(G181*D181, 0)</f>
        <v>0</v>
      </c>
      <c r="I181" s="15"/>
      <c r="J181" s="15">
        <f t="shared" ref="J181:J212" si="31">TRUNC(I181*D181, 0)</f>
        <v>0</v>
      </c>
      <c r="K181" s="15">
        <f t="shared" ref="K181:K212" si="32">TRUNC(E181+G181+I181, 0)</f>
        <v>0</v>
      </c>
      <c r="L181" s="15">
        <f t="shared" ref="L181:L212" si="33">TRUNC(F181+H181+J181, 0)</f>
        <v>0</v>
      </c>
      <c r="M181" s="16" t="s">
        <v>50</v>
      </c>
      <c r="N181" s="2" t="s">
        <v>527</v>
      </c>
      <c r="O181" s="2" t="s">
        <v>50</v>
      </c>
      <c r="P181" s="2" t="s">
        <v>50</v>
      </c>
      <c r="Q181" s="2" t="s">
        <v>429</v>
      </c>
      <c r="R181" s="2" t="s">
        <v>60</v>
      </c>
      <c r="S181" s="2" t="s">
        <v>60</v>
      </c>
      <c r="T181" s="2" t="s">
        <v>61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 t="s">
        <v>50</v>
      </c>
      <c r="AS181" s="2" t="s">
        <v>50</v>
      </c>
      <c r="AT181" s="3"/>
      <c r="AU181" s="2" t="s">
        <v>528</v>
      </c>
      <c r="AV181" s="3">
        <v>445</v>
      </c>
    </row>
    <row r="182" spans="1:48" ht="30" customHeight="1" x14ac:dyDescent="0.3">
      <c r="A182" s="16" t="s">
        <v>453</v>
      </c>
      <c r="B182" s="16" t="s">
        <v>529</v>
      </c>
      <c r="C182" s="16" t="s">
        <v>121</v>
      </c>
      <c r="D182" s="14">
        <v>25</v>
      </c>
      <c r="E182" s="15"/>
      <c r="F182" s="15">
        <f t="shared" si="29"/>
        <v>0</v>
      </c>
      <c r="G182" s="15"/>
      <c r="H182" s="15">
        <f t="shared" si="30"/>
        <v>0</v>
      </c>
      <c r="I182" s="15"/>
      <c r="J182" s="15">
        <f t="shared" si="31"/>
        <v>0</v>
      </c>
      <c r="K182" s="15">
        <f t="shared" si="32"/>
        <v>0</v>
      </c>
      <c r="L182" s="15">
        <f t="shared" si="33"/>
        <v>0</v>
      </c>
      <c r="M182" s="16" t="s">
        <v>50</v>
      </c>
      <c r="N182" s="2" t="s">
        <v>530</v>
      </c>
      <c r="O182" s="2" t="s">
        <v>50</v>
      </c>
      <c r="P182" s="2" t="s">
        <v>50</v>
      </c>
      <c r="Q182" s="2" t="s">
        <v>429</v>
      </c>
      <c r="R182" s="2" t="s">
        <v>60</v>
      </c>
      <c r="S182" s="2" t="s">
        <v>60</v>
      </c>
      <c r="T182" s="2" t="s">
        <v>61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2" t="s">
        <v>50</v>
      </c>
      <c r="AS182" s="2" t="s">
        <v>50</v>
      </c>
      <c r="AT182" s="3"/>
      <c r="AU182" s="2" t="s">
        <v>531</v>
      </c>
      <c r="AV182" s="3">
        <v>446</v>
      </c>
    </row>
    <row r="183" spans="1:48" ht="30" customHeight="1" x14ac:dyDescent="0.3">
      <c r="A183" s="16" t="s">
        <v>453</v>
      </c>
      <c r="B183" s="16" t="s">
        <v>532</v>
      </c>
      <c r="C183" s="16" t="s">
        <v>121</v>
      </c>
      <c r="D183" s="14">
        <v>1</v>
      </c>
      <c r="E183" s="15"/>
      <c r="F183" s="15">
        <f t="shared" si="29"/>
        <v>0</v>
      </c>
      <c r="G183" s="15"/>
      <c r="H183" s="15">
        <f t="shared" si="30"/>
        <v>0</v>
      </c>
      <c r="I183" s="15"/>
      <c r="J183" s="15">
        <f t="shared" si="31"/>
        <v>0</v>
      </c>
      <c r="K183" s="15">
        <f t="shared" si="32"/>
        <v>0</v>
      </c>
      <c r="L183" s="15">
        <f t="shared" si="33"/>
        <v>0</v>
      </c>
      <c r="M183" s="16" t="s">
        <v>50</v>
      </c>
      <c r="N183" s="2" t="s">
        <v>533</v>
      </c>
      <c r="O183" s="2" t="s">
        <v>50</v>
      </c>
      <c r="P183" s="2" t="s">
        <v>50</v>
      </c>
      <c r="Q183" s="2" t="s">
        <v>429</v>
      </c>
      <c r="R183" s="2" t="s">
        <v>60</v>
      </c>
      <c r="S183" s="2" t="s">
        <v>60</v>
      </c>
      <c r="T183" s="2" t="s">
        <v>61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2" t="s">
        <v>50</v>
      </c>
      <c r="AS183" s="2" t="s">
        <v>50</v>
      </c>
      <c r="AT183" s="3"/>
      <c r="AU183" s="2" t="s">
        <v>534</v>
      </c>
      <c r="AV183" s="3">
        <v>447</v>
      </c>
    </row>
    <row r="184" spans="1:48" ht="30" customHeight="1" x14ac:dyDescent="0.3">
      <c r="A184" s="16" t="s">
        <v>453</v>
      </c>
      <c r="B184" s="16" t="s">
        <v>535</v>
      </c>
      <c r="C184" s="16" t="s">
        <v>121</v>
      </c>
      <c r="D184" s="14">
        <v>10</v>
      </c>
      <c r="E184" s="15"/>
      <c r="F184" s="15">
        <f t="shared" si="29"/>
        <v>0</v>
      </c>
      <c r="G184" s="15"/>
      <c r="H184" s="15">
        <f t="shared" si="30"/>
        <v>0</v>
      </c>
      <c r="I184" s="15"/>
      <c r="J184" s="15">
        <f t="shared" si="31"/>
        <v>0</v>
      </c>
      <c r="K184" s="15">
        <f t="shared" si="32"/>
        <v>0</v>
      </c>
      <c r="L184" s="15">
        <f t="shared" si="33"/>
        <v>0</v>
      </c>
      <c r="M184" s="16" t="s">
        <v>50</v>
      </c>
      <c r="N184" s="2" t="s">
        <v>536</v>
      </c>
      <c r="O184" s="2" t="s">
        <v>50</v>
      </c>
      <c r="P184" s="2" t="s">
        <v>50</v>
      </c>
      <c r="Q184" s="2" t="s">
        <v>429</v>
      </c>
      <c r="R184" s="2" t="s">
        <v>60</v>
      </c>
      <c r="S184" s="2" t="s">
        <v>60</v>
      </c>
      <c r="T184" s="2" t="s">
        <v>61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2" t="s">
        <v>50</v>
      </c>
      <c r="AS184" s="2" t="s">
        <v>50</v>
      </c>
      <c r="AT184" s="3"/>
      <c r="AU184" s="2" t="s">
        <v>537</v>
      </c>
      <c r="AV184" s="3">
        <v>448</v>
      </c>
    </row>
    <row r="185" spans="1:48" ht="30" customHeight="1" x14ac:dyDescent="0.3">
      <c r="A185" s="16" t="s">
        <v>453</v>
      </c>
      <c r="B185" s="16" t="s">
        <v>538</v>
      </c>
      <c r="C185" s="16" t="s">
        <v>121</v>
      </c>
      <c r="D185" s="14">
        <v>32</v>
      </c>
      <c r="E185" s="15"/>
      <c r="F185" s="15">
        <f t="shared" si="29"/>
        <v>0</v>
      </c>
      <c r="G185" s="15"/>
      <c r="H185" s="15">
        <f t="shared" si="30"/>
        <v>0</v>
      </c>
      <c r="I185" s="15"/>
      <c r="J185" s="15">
        <f t="shared" si="31"/>
        <v>0</v>
      </c>
      <c r="K185" s="15">
        <f t="shared" si="32"/>
        <v>0</v>
      </c>
      <c r="L185" s="15">
        <f t="shared" si="33"/>
        <v>0</v>
      </c>
      <c r="M185" s="16" t="s">
        <v>50</v>
      </c>
      <c r="N185" s="2" t="s">
        <v>539</v>
      </c>
      <c r="O185" s="2" t="s">
        <v>50</v>
      </c>
      <c r="P185" s="2" t="s">
        <v>50</v>
      </c>
      <c r="Q185" s="2" t="s">
        <v>429</v>
      </c>
      <c r="R185" s="2" t="s">
        <v>60</v>
      </c>
      <c r="S185" s="2" t="s">
        <v>60</v>
      </c>
      <c r="T185" s="2" t="s">
        <v>61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2" t="s">
        <v>50</v>
      </c>
      <c r="AS185" s="2" t="s">
        <v>50</v>
      </c>
      <c r="AT185" s="3"/>
      <c r="AU185" s="2" t="s">
        <v>540</v>
      </c>
      <c r="AV185" s="3">
        <v>449</v>
      </c>
    </row>
    <row r="186" spans="1:48" ht="30" customHeight="1" x14ac:dyDescent="0.3">
      <c r="A186" s="16" t="s">
        <v>453</v>
      </c>
      <c r="B186" s="16" t="s">
        <v>541</v>
      </c>
      <c r="C186" s="16" t="s">
        <v>121</v>
      </c>
      <c r="D186" s="14">
        <v>12</v>
      </c>
      <c r="E186" s="15"/>
      <c r="F186" s="15">
        <f t="shared" si="29"/>
        <v>0</v>
      </c>
      <c r="G186" s="15"/>
      <c r="H186" s="15">
        <f t="shared" si="30"/>
        <v>0</v>
      </c>
      <c r="I186" s="15"/>
      <c r="J186" s="15">
        <f t="shared" si="31"/>
        <v>0</v>
      </c>
      <c r="K186" s="15">
        <f t="shared" si="32"/>
        <v>0</v>
      </c>
      <c r="L186" s="15">
        <f t="shared" si="33"/>
        <v>0</v>
      </c>
      <c r="M186" s="16" t="s">
        <v>50</v>
      </c>
      <c r="N186" s="2" t="s">
        <v>542</v>
      </c>
      <c r="O186" s="2" t="s">
        <v>50</v>
      </c>
      <c r="P186" s="2" t="s">
        <v>50</v>
      </c>
      <c r="Q186" s="2" t="s">
        <v>429</v>
      </c>
      <c r="R186" s="2" t="s">
        <v>60</v>
      </c>
      <c r="S186" s="2" t="s">
        <v>60</v>
      </c>
      <c r="T186" s="2" t="s">
        <v>61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2" t="s">
        <v>50</v>
      </c>
      <c r="AS186" s="2" t="s">
        <v>50</v>
      </c>
      <c r="AT186" s="3"/>
      <c r="AU186" s="2" t="s">
        <v>543</v>
      </c>
      <c r="AV186" s="3">
        <v>450</v>
      </c>
    </row>
    <row r="187" spans="1:48" ht="30" customHeight="1" x14ac:dyDescent="0.3">
      <c r="A187" s="16" t="s">
        <v>453</v>
      </c>
      <c r="B187" s="16" t="s">
        <v>544</v>
      </c>
      <c r="C187" s="16" t="s">
        <v>121</v>
      </c>
      <c r="D187" s="14">
        <v>17</v>
      </c>
      <c r="E187" s="15"/>
      <c r="F187" s="15">
        <f t="shared" si="29"/>
        <v>0</v>
      </c>
      <c r="G187" s="15"/>
      <c r="H187" s="15">
        <f t="shared" si="30"/>
        <v>0</v>
      </c>
      <c r="I187" s="15"/>
      <c r="J187" s="15">
        <f t="shared" si="31"/>
        <v>0</v>
      </c>
      <c r="K187" s="15">
        <f t="shared" si="32"/>
        <v>0</v>
      </c>
      <c r="L187" s="15">
        <f t="shared" si="33"/>
        <v>0</v>
      </c>
      <c r="M187" s="16" t="s">
        <v>50</v>
      </c>
      <c r="N187" s="2" t="s">
        <v>545</v>
      </c>
      <c r="O187" s="2" t="s">
        <v>50</v>
      </c>
      <c r="P187" s="2" t="s">
        <v>50</v>
      </c>
      <c r="Q187" s="2" t="s">
        <v>429</v>
      </c>
      <c r="R187" s="2" t="s">
        <v>60</v>
      </c>
      <c r="S187" s="2" t="s">
        <v>60</v>
      </c>
      <c r="T187" s="2" t="s">
        <v>61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2" t="s">
        <v>50</v>
      </c>
      <c r="AS187" s="2" t="s">
        <v>50</v>
      </c>
      <c r="AT187" s="3"/>
      <c r="AU187" s="2" t="s">
        <v>546</v>
      </c>
      <c r="AV187" s="3">
        <v>451</v>
      </c>
    </row>
    <row r="188" spans="1:48" ht="30" customHeight="1" x14ac:dyDescent="0.3">
      <c r="A188" s="16" t="s">
        <v>453</v>
      </c>
      <c r="B188" s="16" t="s">
        <v>547</v>
      </c>
      <c r="C188" s="16" t="s">
        <v>121</v>
      </c>
      <c r="D188" s="14">
        <v>2</v>
      </c>
      <c r="E188" s="15"/>
      <c r="F188" s="15">
        <f t="shared" si="29"/>
        <v>0</v>
      </c>
      <c r="G188" s="15"/>
      <c r="H188" s="15">
        <f t="shared" si="30"/>
        <v>0</v>
      </c>
      <c r="I188" s="15"/>
      <c r="J188" s="15">
        <f t="shared" si="31"/>
        <v>0</v>
      </c>
      <c r="K188" s="15">
        <f t="shared" si="32"/>
        <v>0</v>
      </c>
      <c r="L188" s="15">
        <f t="shared" si="33"/>
        <v>0</v>
      </c>
      <c r="M188" s="16" t="s">
        <v>50</v>
      </c>
      <c r="N188" s="2" t="s">
        <v>548</v>
      </c>
      <c r="O188" s="2" t="s">
        <v>50</v>
      </c>
      <c r="P188" s="2" t="s">
        <v>50</v>
      </c>
      <c r="Q188" s="2" t="s">
        <v>429</v>
      </c>
      <c r="R188" s="2" t="s">
        <v>60</v>
      </c>
      <c r="S188" s="2" t="s">
        <v>60</v>
      </c>
      <c r="T188" s="2" t="s">
        <v>61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2" t="s">
        <v>50</v>
      </c>
      <c r="AS188" s="2" t="s">
        <v>50</v>
      </c>
      <c r="AT188" s="3"/>
      <c r="AU188" s="2" t="s">
        <v>549</v>
      </c>
      <c r="AV188" s="3">
        <v>452</v>
      </c>
    </row>
    <row r="189" spans="1:48" ht="30" customHeight="1" x14ac:dyDescent="0.3">
      <c r="A189" s="16" t="s">
        <v>453</v>
      </c>
      <c r="B189" s="16" t="s">
        <v>550</v>
      </c>
      <c r="C189" s="16" t="s">
        <v>121</v>
      </c>
      <c r="D189" s="14">
        <v>14</v>
      </c>
      <c r="E189" s="15"/>
      <c r="F189" s="15">
        <f t="shared" si="29"/>
        <v>0</v>
      </c>
      <c r="G189" s="15"/>
      <c r="H189" s="15">
        <f t="shared" si="30"/>
        <v>0</v>
      </c>
      <c r="I189" s="15"/>
      <c r="J189" s="15">
        <f t="shared" si="31"/>
        <v>0</v>
      </c>
      <c r="K189" s="15">
        <f t="shared" si="32"/>
        <v>0</v>
      </c>
      <c r="L189" s="15">
        <f t="shared" si="33"/>
        <v>0</v>
      </c>
      <c r="M189" s="16" t="s">
        <v>50</v>
      </c>
      <c r="N189" s="2" t="s">
        <v>551</v>
      </c>
      <c r="O189" s="2" t="s">
        <v>50</v>
      </c>
      <c r="P189" s="2" t="s">
        <v>50</v>
      </c>
      <c r="Q189" s="2" t="s">
        <v>429</v>
      </c>
      <c r="R189" s="2" t="s">
        <v>60</v>
      </c>
      <c r="S189" s="2" t="s">
        <v>60</v>
      </c>
      <c r="T189" s="2" t="s">
        <v>61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2" t="s">
        <v>50</v>
      </c>
      <c r="AS189" s="2" t="s">
        <v>50</v>
      </c>
      <c r="AT189" s="3"/>
      <c r="AU189" s="2" t="s">
        <v>552</v>
      </c>
      <c r="AV189" s="3">
        <v>453</v>
      </c>
    </row>
    <row r="190" spans="1:48" ht="30" customHeight="1" x14ac:dyDescent="0.3">
      <c r="A190" s="16" t="s">
        <v>453</v>
      </c>
      <c r="B190" s="16" t="s">
        <v>553</v>
      </c>
      <c r="C190" s="16" t="s">
        <v>121</v>
      </c>
      <c r="D190" s="14">
        <v>9</v>
      </c>
      <c r="E190" s="15"/>
      <c r="F190" s="15">
        <f t="shared" si="29"/>
        <v>0</v>
      </c>
      <c r="G190" s="15"/>
      <c r="H190" s="15">
        <f t="shared" si="30"/>
        <v>0</v>
      </c>
      <c r="I190" s="15"/>
      <c r="J190" s="15">
        <f t="shared" si="31"/>
        <v>0</v>
      </c>
      <c r="K190" s="15">
        <f t="shared" si="32"/>
        <v>0</v>
      </c>
      <c r="L190" s="15">
        <f t="shared" si="33"/>
        <v>0</v>
      </c>
      <c r="M190" s="16" t="s">
        <v>50</v>
      </c>
      <c r="N190" s="2" t="s">
        <v>554</v>
      </c>
      <c r="O190" s="2" t="s">
        <v>50</v>
      </c>
      <c r="P190" s="2" t="s">
        <v>50</v>
      </c>
      <c r="Q190" s="2" t="s">
        <v>429</v>
      </c>
      <c r="R190" s="2" t="s">
        <v>60</v>
      </c>
      <c r="S190" s="2" t="s">
        <v>60</v>
      </c>
      <c r="T190" s="2" t="s">
        <v>61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2" t="s">
        <v>50</v>
      </c>
      <c r="AS190" s="2" t="s">
        <v>50</v>
      </c>
      <c r="AT190" s="3"/>
      <c r="AU190" s="2" t="s">
        <v>555</v>
      </c>
      <c r="AV190" s="3">
        <v>454</v>
      </c>
    </row>
    <row r="191" spans="1:48" ht="30" customHeight="1" x14ac:dyDescent="0.3">
      <c r="A191" s="16" t="s">
        <v>453</v>
      </c>
      <c r="B191" s="16" t="s">
        <v>556</v>
      </c>
      <c r="C191" s="16" t="s">
        <v>121</v>
      </c>
      <c r="D191" s="14">
        <v>3</v>
      </c>
      <c r="E191" s="15"/>
      <c r="F191" s="15">
        <f t="shared" si="29"/>
        <v>0</v>
      </c>
      <c r="G191" s="15"/>
      <c r="H191" s="15">
        <f t="shared" si="30"/>
        <v>0</v>
      </c>
      <c r="I191" s="15"/>
      <c r="J191" s="15">
        <f t="shared" si="31"/>
        <v>0</v>
      </c>
      <c r="K191" s="15">
        <f t="shared" si="32"/>
        <v>0</v>
      </c>
      <c r="L191" s="15">
        <f t="shared" si="33"/>
        <v>0</v>
      </c>
      <c r="M191" s="16" t="s">
        <v>50</v>
      </c>
      <c r="N191" s="2" t="s">
        <v>557</v>
      </c>
      <c r="O191" s="2" t="s">
        <v>50</v>
      </c>
      <c r="P191" s="2" t="s">
        <v>50</v>
      </c>
      <c r="Q191" s="2" t="s">
        <v>429</v>
      </c>
      <c r="R191" s="2" t="s">
        <v>60</v>
      </c>
      <c r="S191" s="2" t="s">
        <v>60</v>
      </c>
      <c r="T191" s="2" t="s">
        <v>61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2" t="s">
        <v>50</v>
      </c>
      <c r="AS191" s="2" t="s">
        <v>50</v>
      </c>
      <c r="AT191" s="3"/>
      <c r="AU191" s="2" t="s">
        <v>558</v>
      </c>
      <c r="AV191" s="3">
        <v>455</v>
      </c>
    </row>
    <row r="192" spans="1:48" ht="30" customHeight="1" x14ac:dyDescent="0.3">
      <c r="A192" s="16" t="s">
        <v>453</v>
      </c>
      <c r="B192" s="16" t="s">
        <v>559</v>
      </c>
      <c r="C192" s="16" t="s">
        <v>121</v>
      </c>
      <c r="D192" s="14">
        <v>10</v>
      </c>
      <c r="E192" s="15"/>
      <c r="F192" s="15">
        <f t="shared" si="29"/>
        <v>0</v>
      </c>
      <c r="G192" s="15"/>
      <c r="H192" s="15">
        <f t="shared" si="30"/>
        <v>0</v>
      </c>
      <c r="I192" s="15"/>
      <c r="J192" s="15">
        <f t="shared" si="31"/>
        <v>0</v>
      </c>
      <c r="K192" s="15">
        <f t="shared" si="32"/>
        <v>0</v>
      </c>
      <c r="L192" s="15">
        <f t="shared" si="33"/>
        <v>0</v>
      </c>
      <c r="M192" s="16" t="s">
        <v>50</v>
      </c>
      <c r="N192" s="2" t="s">
        <v>560</v>
      </c>
      <c r="O192" s="2" t="s">
        <v>50</v>
      </c>
      <c r="P192" s="2" t="s">
        <v>50</v>
      </c>
      <c r="Q192" s="2" t="s">
        <v>429</v>
      </c>
      <c r="R192" s="2" t="s">
        <v>60</v>
      </c>
      <c r="S192" s="2" t="s">
        <v>60</v>
      </c>
      <c r="T192" s="2" t="s">
        <v>61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2" t="s">
        <v>50</v>
      </c>
      <c r="AS192" s="2" t="s">
        <v>50</v>
      </c>
      <c r="AT192" s="3"/>
      <c r="AU192" s="2" t="s">
        <v>561</v>
      </c>
      <c r="AV192" s="3">
        <v>456</v>
      </c>
    </row>
    <row r="193" spans="1:48" ht="30" customHeight="1" x14ac:dyDescent="0.3">
      <c r="A193" s="16" t="s">
        <v>453</v>
      </c>
      <c r="B193" s="16" t="s">
        <v>562</v>
      </c>
      <c r="C193" s="16" t="s">
        <v>121</v>
      </c>
      <c r="D193" s="14">
        <v>9</v>
      </c>
      <c r="E193" s="15"/>
      <c r="F193" s="15">
        <f t="shared" si="29"/>
        <v>0</v>
      </c>
      <c r="G193" s="15"/>
      <c r="H193" s="15">
        <f t="shared" si="30"/>
        <v>0</v>
      </c>
      <c r="I193" s="15"/>
      <c r="J193" s="15">
        <f t="shared" si="31"/>
        <v>0</v>
      </c>
      <c r="K193" s="15">
        <f t="shared" si="32"/>
        <v>0</v>
      </c>
      <c r="L193" s="15">
        <f t="shared" si="33"/>
        <v>0</v>
      </c>
      <c r="M193" s="16" t="s">
        <v>50</v>
      </c>
      <c r="N193" s="2" t="s">
        <v>563</v>
      </c>
      <c r="O193" s="2" t="s">
        <v>50</v>
      </c>
      <c r="P193" s="2" t="s">
        <v>50</v>
      </c>
      <c r="Q193" s="2" t="s">
        <v>429</v>
      </c>
      <c r="R193" s="2" t="s">
        <v>60</v>
      </c>
      <c r="S193" s="2" t="s">
        <v>60</v>
      </c>
      <c r="T193" s="2" t="s">
        <v>61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2" t="s">
        <v>50</v>
      </c>
      <c r="AS193" s="2" t="s">
        <v>50</v>
      </c>
      <c r="AT193" s="3"/>
      <c r="AU193" s="2" t="s">
        <v>564</v>
      </c>
      <c r="AV193" s="3">
        <v>457</v>
      </c>
    </row>
    <row r="194" spans="1:48" ht="30" customHeight="1" x14ac:dyDescent="0.3">
      <c r="A194" s="16" t="s">
        <v>453</v>
      </c>
      <c r="B194" s="16" t="s">
        <v>565</v>
      </c>
      <c r="C194" s="16" t="s">
        <v>121</v>
      </c>
      <c r="D194" s="14">
        <v>3</v>
      </c>
      <c r="E194" s="15"/>
      <c r="F194" s="15">
        <f t="shared" si="29"/>
        <v>0</v>
      </c>
      <c r="G194" s="15"/>
      <c r="H194" s="15">
        <f t="shared" si="30"/>
        <v>0</v>
      </c>
      <c r="I194" s="15"/>
      <c r="J194" s="15">
        <f t="shared" si="31"/>
        <v>0</v>
      </c>
      <c r="K194" s="15">
        <f t="shared" si="32"/>
        <v>0</v>
      </c>
      <c r="L194" s="15">
        <f t="shared" si="33"/>
        <v>0</v>
      </c>
      <c r="M194" s="16" t="s">
        <v>50</v>
      </c>
      <c r="N194" s="2" t="s">
        <v>566</v>
      </c>
      <c r="O194" s="2" t="s">
        <v>50</v>
      </c>
      <c r="P194" s="2" t="s">
        <v>50</v>
      </c>
      <c r="Q194" s="2" t="s">
        <v>429</v>
      </c>
      <c r="R194" s="2" t="s">
        <v>60</v>
      </c>
      <c r="S194" s="2" t="s">
        <v>60</v>
      </c>
      <c r="T194" s="2" t="s">
        <v>61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2" t="s">
        <v>50</v>
      </c>
      <c r="AS194" s="2" t="s">
        <v>50</v>
      </c>
      <c r="AT194" s="3"/>
      <c r="AU194" s="2" t="s">
        <v>567</v>
      </c>
      <c r="AV194" s="3">
        <v>458</v>
      </c>
    </row>
    <row r="195" spans="1:48" ht="30" customHeight="1" x14ac:dyDescent="0.3">
      <c r="A195" s="16" t="s">
        <v>453</v>
      </c>
      <c r="B195" s="16" t="s">
        <v>568</v>
      </c>
      <c r="C195" s="16" t="s">
        <v>121</v>
      </c>
      <c r="D195" s="14">
        <v>10</v>
      </c>
      <c r="E195" s="15"/>
      <c r="F195" s="15">
        <f t="shared" si="29"/>
        <v>0</v>
      </c>
      <c r="G195" s="15"/>
      <c r="H195" s="15">
        <f t="shared" si="30"/>
        <v>0</v>
      </c>
      <c r="I195" s="15"/>
      <c r="J195" s="15">
        <f t="shared" si="31"/>
        <v>0</v>
      </c>
      <c r="K195" s="15">
        <f t="shared" si="32"/>
        <v>0</v>
      </c>
      <c r="L195" s="15">
        <f t="shared" si="33"/>
        <v>0</v>
      </c>
      <c r="M195" s="16" t="s">
        <v>50</v>
      </c>
      <c r="N195" s="2" t="s">
        <v>569</v>
      </c>
      <c r="O195" s="2" t="s">
        <v>50</v>
      </c>
      <c r="P195" s="2" t="s">
        <v>50</v>
      </c>
      <c r="Q195" s="2" t="s">
        <v>429</v>
      </c>
      <c r="R195" s="2" t="s">
        <v>60</v>
      </c>
      <c r="S195" s="2" t="s">
        <v>60</v>
      </c>
      <c r="T195" s="2" t="s">
        <v>61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2" t="s">
        <v>50</v>
      </c>
      <c r="AS195" s="2" t="s">
        <v>50</v>
      </c>
      <c r="AT195" s="3"/>
      <c r="AU195" s="2" t="s">
        <v>570</v>
      </c>
      <c r="AV195" s="3">
        <v>459</v>
      </c>
    </row>
    <row r="196" spans="1:48" ht="30" customHeight="1" x14ac:dyDescent="0.3">
      <c r="A196" s="16" t="s">
        <v>453</v>
      </c>
      <c r="B196" s="16" t="s">
        <v>571</v>
      </c>
      <c r="C196" s="16" t="s">
        <v>121</v>
      </c>
      <c r="D196" s="14">
        <v>6</v>
      </c>
      <c r="E196" s="15"/>
      <c r="F196" s="15">
        <f t="shared" si="29"/>
        <v>0</v>
      </c>
      <c r="G196" s="15"/>
      <c r="H196" s="15">
        <f t="shared" si="30"/>
        <v>0</v>
      </c>
      <c r="I196" s="15"/>
      <c r="J196" s="15">
        <f t="shared" si="31"/>
        <v>0</v>
      </c>
      <c r="K196" s="15">
        <f t="shared" si="32"/>
        <v>0</v>
      </c>
      <c r="L196" s="15">
        <f t="shared" si="33"/>
        <v>0</v>
      </c>
      <c r="M196" s="16" t="s">
        <v>50</v>
      </c>
      <c r="N196" s="2" t="s">
        <v>572</v>
      </c>
      <c r="O196" s="2" t="s">
        <v>50</v>
      </c>
      <c r="P196" s="2" t="s">
        <v>50</v>
      </c>
      <c r="Q196" s="2" t="s">
        <v>429</v>
      </c>
      <c r="R196" s="2" t="s">
        <v>60</v>
      </c>
      <c r="S196" s="2" t="s">
        <v>60</v>
      </c>
      <c r="T196" s="2" t="s">
        <v>61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2" t="s">
        <v>50</v>
      </c>
      <c r="AS196" s="2" t="s">
        <v>50</v>
      </c>
      <c r="AT196" s="3"/>
      <c r="AU196" s="2" t="s">
        <v>573</v>
      </c>
      <c r="AV196" s="3">
        <v>460</v>
      </c>
    </row>
    <row r="197" spans="1:48" ht="30" customHeight="1" x14ac:dyDescent="0.3">
      <c r="A197" s="16" t="s">
        <v>574</v>
      </c>
      <c r="B197" s="16" t="s">
        <v>437</v>
      </c>
      <c r="C197" s="16" t="s">
        <v>121</v>
      </c>
      <c r="D197" s="14">
        <v>10</v>
      </c>
      <c r="E197" s="15"/>
      <c r="F197" s="15">
        <f t="shared" si="29"/>
        <v>0</v>
      </c>
      <c r="G197" s="15"/>
      <c r="H197" s="15">
        <f t="shared" si="30"/>
        <v>0</v>
      </c>
      <c r="I197" s="15"/>
      <c r="J197" s="15">
        <f t="shared" si="31"/>
        <v>0</v>
      </c>
      <c r="K197" s="15">
        <f t="shared" si="32"/>
        <v>0</v>
      </c>
      <c r="L197" s="15">
        <f t="shared" si="33"/>
        <v>0</v>
      </c>
      <c r="M197" s="61" t="s">
        <v>973</v>
      </c>
      <c r="N197" s="2" t="s">
        <v>575</v>
      </c>
      <c r="O197" s="2" t="s">
        <v>50</v>
      </c>
      <c r="P197" s="2" t="s">
        <v>50</v>
      </c>
      <c r="Q197" s="2" t="s">
        <v>429</v>
      </c>
      <c r="R197" s="2" t="s">
        <v>61</v>
      </c>
      <c r="S197" s="2" t="s">
        <v>60</v>
      </c>
      <c r="T197" s="2" t="s">
        <v>60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50</v>
      </c>
      <c r="AS197" s="2" t="s">
        <v>50</v>
      </c>
      <c r="AT197" s="3"/>
      <c r="AU197" s="2" t="s">
        <v>576</v>
      </c>
      <c r="AV197" s="3">
        <v>461</v>
      </c>
    </row>
    <row r="198" spans="1:48" ht="30" customHeight="1" x14ac:dyDescent="0.3">
      <c r="A198" s="16" t="s">
        <v>453</v>
      </c>
      <c r="B198" s="16" t="s">
        <v>577</v>
      </c>
      <c r="C198" s="16" t="s">
        <v>121</v>
      </c>
      <c r="D198" s="14">
        <v>1</v>
      </c>
      <c r="E198" s="15"/>
      <c r="F198" s="15">
        <f t="shared" si="29"/>
        <v>0</v>
      </c>
      <c r="G198" s="15"/>
      <c r="H198" s="15">
        <f t="shared" si="30"/>
        <v>0</v>
      </c>
      <c r="I198" s="15"/>
      <c r="J198" s="15">
        <f t="shared" si="31"/>
        <v>0</v>
      </c>
      <c r="K198" s="15">
        <f t="shared" si="32"/>
        <v>0</v>
      </c>
      <c r="L198" s="15">
        <f t="shared" si="33"/>
        <v>0</v>
      </c>
      <c r="M198" s="16" t="s">
        <v>50</v>
      </c>
      <c r="N198" s="2" t="s">
        <v>578</v>
      </c>
      <c r="O198" s="2" t="s">
        <v>50</v>
      </c>
      <c r="P198" s="2" t="s">
        <v>50</v>
      </c>
      <c r="Q198" s="2" t="s">
        <v>429</v>
      </c>
      <c r="R198" s="2" t="s">
        <v>60</v>
      </c>
      <c r="S198" s="2" t="s">
        <v>60</v>
      </c>
      <c r="T198" s="2" t="s">
        <v>61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50</v>
      </c>
      <c r="AS198" s="2" t="s">
        <v>50</v>
      </c>
      <c r="AT198" s="3"/>
      <c r="AU198" s="2" t="s">
        <v>579</v>
      </c>
      <c r="AV198" s="3">
        <v>462</v>
      </c>
    </row>
    <row r="199" spans="1:48" ht="30" customHeight="1" x14ac:dyDescent="0.3">
      <c r="A199" s="16" t="s">
        <v>580</v>
      </c>
      <c r="B199" s="16" t="s">
        <v>581</v>
      </c>
      <c r="C199" s="16" t="s">
        <v>121</v>
      </c>
      <c r="D199" s="14">
        <v>1</v>
      </c>
      <c r="E199" s="15"/>
      <c r="F199" s="15">
        <f t="shared" si="29"/>
        <v>0</v>
      </c>
      <c r="G199" s="15"/>
      <c r="H199" s="15">
        <f t="shared" si="30"/>
        <v>0</v>
      </c>
      <c r="I199" s="15"/>
      <c r="J199" s="15">
        <f t="shared" si="31"/>
        <v>0</v>
      </c>
      <c r="K199" s="15">
        <f t="shared" si="32"/>
        <v>0</v>
      </c>
      <c r="L199" s="15">
        <f t="shared" si="33"/>
        <v>0</v>
      </c>
      <c r="M199" s="61" t="s">
        <v>973</v>
      </c>
      <c r="N199" s="2" t="s">
        <v>582</v>
      </c>
      <c r="O199" s="2" t="s">
        <v>50</v>
      </c>
      <c r="P199" s="2" t="s">
        <v>50</v>
      </c>
      <c r="Q199" s="2" t="s">
        <v>429</v>
      </c>
      <c r="R199" s="2" t="s">
        <v>61</v>
      </c>
      <c r="S199" s="2" t="s">
        <v>60</v>
      </c>
      <c r="T199" s="2" t="s">
        <v>60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50</v>
      </c>
      <c r="AS199" s="2" t="s">
        <v>50</v>
      </c>
      <c r="AT199" s="3"/>
      <c r="AU199" s="2" t="s">
        <v>583</v>
      </c>
      <c r="AV199" s="3">
        <v>463</v>
      </c>
    </row>
    <row r="200" spans="1:48" ht="30" customHeight="1" x14ac:dyDescent="0.3">
      <c r="A200" s="16" t="s">
        <v>584</v>
      </c>
      <c r="B200" s="16" t="s">
        <v>318</v>
      </c>
      <c r="C200" s="16" t="s">
        <v>121</v>
      </c>
      <c r="D200" s="14">
        <v>4</v>
      </c>
      <c r="E200" s="15"/>
      <c r="F200" s="15">
        <f t="shared" si="29"/>
        <v>0</v>
      </c>
      <c r="G200" s="15"/>
      <c r="H200" s="15">
        <f t="shared" si="30"/>
        <v>0</v>
      </c>
      <c r="I200" s="15"/>
      <c r="J200" s="15">
        <f t="shared" si="31"/>
        <v>0</v>
      </c>
      <c r="K200" s="15">
        <f t="shared" si="32"/>
        <v>0</v>
      </c>
      <c r="L200" s="15">
        <f t="shared" si="33"/>
        <v>0</v>
      </c>
      <c r="M200" s="61" t="s">
        <v>973</v>
      </c>
      <c r="N200" s="2" t="s">
        <v>585</v>
      </c>
      <c r="O200" s="2" t="s">
        <v>50</v>
      </c>
      <c r="P200" s="2" t="s">
        <v>50</v>
      </c>
      <c r="Q200" s="2" t="s">
        <v>429</v>
      </c>
      <c r="R200" s="2" t="s">
        <v>61</v>
      </c>
      <c r="S200" s="2" t="s">
        <v>60</v>
      </c>
      <c r="T200" s="2" t="s">
        <v>60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2" t="s">
        <v>50</v>
      </c>
      <c r="AS200" s="2" t="s">
        <v>50</v>
      </c>
      <c r="AT200" s="3"/>
      <c r="AU200" s="2" t="s">
        <v>586</v>
      </c>
      <c r="AV200" s="3">
        <v>308</v>
      </c>
    </row>
    <row r="201" spans="1:48" ht="30" customHeight="1" x14ac:dyDescent="0.3">
      <c r="A201" s="16" t="s">
        <v>587</v>
      </c>
      <c r="B201" s="16" t="s">
        <v>318</v>
      </c>
      <c r="C201" s="16" t="s">
        <v>121</v>
      </c>
      <c r="D201" s="14">
        <v>2</v>
      </c>
      <c r="E201" s="15"/>
      <c r="F201" s="15">
        <f t="shared" si="29"/>
        <v>0</v>
      </c>
      <c r="G201" s="15"/>
      <c r="H201" s="15">
        <f t="shared" si="30"/>
        <v>0</v>
      </c>
      <c r="I201" s="15"/>
      <c r="J201" s="15">
        <f t="shared" si="31"/>
        <v>0</v>
      </c>
      <c r="K201" s="15">
        <f t="shared" si="32"/>
        <v>0</v>
      </c>
      <c r="L201" s="15">
        <f t="shared" si="33"/>
        <v>0</v>
      </c>
      <c r="M201" s="61" t="s">
        <v>973</v>
      </c>
      <c r="N201" s="2" t="s">
        <v>588</v>
      </c>
      <c r="O201" s="2" t="s">
        <v>50</v>
      </c>
      <c r="P201" s="2" t="s">
        <v>50</v>
      </c>
      <c r="Q201" s="2" t="s">
        <v>429</v>
      </c>
      <c r="R201" s="2" t="s">
        <v>61</v>
      </c>
      <c r="S201" s="2" t="s">
        <v>60</v>
      </c>
      <c r="T201" s="2" t="s">
        <v>60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2" t="s">
        <v>50</v>
      </c>
      <c r="AS201" s="2" t="s">
        <v>50</v>
      </c>
      <c r="AT201" s="3"/>
      <c r="AU201" s="2" t="s">
        <v>589</v>
      </c>
      <c r="AV201" s="3">
        <v>309</v>
      </c>
    </row>
    <row r="202" spans="1:48" ht="30" customHeight="1" x14ac:dyDescent="0.3">
      <c r="A202" s="16" t="s">
        <v>590</v>
      </c>
      <c r="B202" s="16" t="s">
        <v>591</v>
      </c>
      <c r="C202" s="16" t="s">
        <v>592</v>
      </c>
      <c r="D202" s="14">
        <v>2</v>
      </c>
      <c r="E202" s="15"/>
      <c r="F202" s="15">
        <f t="shared" si="29"/>
        <v>0</v>
      </c>
      <c r="G202" s="15"/>
      <c r="H202" s="15">
        <f t="shared" si="30"/>
        <v>0</v>
      </c>
      <c r="I202" s="15"/>
      <c r="J202" s="15">
        <f t="shared" si="31"/>
        <v>0</v>
      </c>
      <c r="K202" s="15">
        <f t="shared" si="32"/>
        <v>0</v>
      </c>
      <c r="L202" s="15">
        <f t="shared" si="33"/>
        <v>0</v>
      </c>
      <c r="M202" s="61" t="s">
        <v>973</v>
      </c>
      <c r="N202" s="2" t="s">
        <v>593</v>
      </c>
      <c r="O202" s="2" t="s">
        <v>50</v>
      </c>
      <c r="P202" s="2" t="s">
        <v>50</v>
      </c>
      <c r="Q202" s="2" t="s">
        <v>429</v>
      </c>
      <c r="R202" s="2" t="s">
        <v>61</v>
      </c>
      <c r="S202" s="2" t="s">
        <v>60</v>
      </c>
      <c r="T202" s="2" t="s">
        <v>60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2" t="s">
        <v>50</v>
      </c>
      <c r="AS202" s="2" t="s">
        <v>50</v>
      </c>
      <c r="AT202" s="3"/>
      <c r="AU202" s="2" t="s">
        <v>594</v>
      </c>
      <c r="AV202" s="3">
        <v>464</v>
      </c>
    </row>
    <row r="203" spans="1:48" ht="30" customHeight="1" x14ac:dyDescent="0.3">
      <c r="A203" s="16" t="s">
        <v>595</v>
      </c>
      <c r="B203" s="16" t="s">
        <v>349</v>
      </c>
      <c r="C203" s="16" t="s">
        <v>319</v>
      </c>
      <c r="D203" s="14">
        <v>1</v>
      </c>
      <c r="E203" s="15"/>
      <c r="F203" s="15">
        <f t="shared" si="29"/>
        <v>0</v>
      </c>
      <c r="G203" s="15"/>
      <c r="H203" s="15">
        <f t="shared" si="30"/>
        <v>0</v>
      </c>
      <c r="I203" s="15"/>
      <c r="J203" s="15">
        <f t="shared" si="31"/>
        <v>0</v>
      </c>
      <c r="K203" s="15">
        <f t="shared" si="32"/>
        <v>0</v>
      </c>
      <c r="L203" s="15">
        <f t="shared" si="33"/>
        <v>0</v>
      </c>
      <c r="M203" s="61" t="s">
        <v>973</v>
      </c>
      <c r="N203" s="2" t="s">
        <v>596</v>
      </c>
      <c r="O203" s="2" t="s">
        <v>50</v>
      </c>
      <c r="P203" s="2" t="s">
        <v>50</v>
      </c>
      <c r="Q203" s="2" t="s">
        <v>429</v>
      </c>
      <c r="R203" s="2" t="s">
        <v>61</v>
      </c>
      <c r="S203" s="2" t="s">
        <v>60</v>
      </c>
      <c r="T203" s="2" t="s">
        <v>60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2" t="s">
        <v>50</v>
      </c>
      <c r="AS203" s="2" t="s">
        <v>50</v>
      </c>
      <c r="AT203" s="3"/>
      <c r="AU203" s="2" t="s">
        <v>597</v>
      </c>
      <c r="AV203" s="3">
        <v>465</v>
      </c>
    </row>
    <row r="204" spans="1:48" ht="30" customHeight="1" x14ac:dyDescent="0.3">
      <c r="A204" s="16" t="s">
        <v>595</v>
      </c>
      <c r="B204" s="16" t="s">
        <v>322</v>
      </c>
      <c r="C204" s="16" t="s">
        <v>319</v>
      </c>
      <c r="D204" s="14">
        <v>115</v>
      </c>
      <c r="E204" s="15"/>
      <c r="F204" s="15">
        <f t="shared" si="29"/>
        <v>0</v>
      </c>
      <c r="G204" s="15"/>
      <c r="H204" s="15">
        <f t="shared" si="30"/>
        <v>0</v>
      </c>
      <c r="I204" s="15"/>
      <c r="J204" s="15">
        <f t="shared" si="31"/>
        <v>0</v>
      </c>
      <c r="K204" s="15">
        <f t="shared" si="32"/>
        <v>0</v>
      </c>
      <c r="L204" s="15">
        <f t="shared" si="33"/>
        <v>0</v>
      </c>
      <c r="M204" s="61" t="s">
        <v>973</v>
      </c>
      <c r="N204" s="2" t="s">
        <v>598</v>
      </c>
      <c r="O204" s="2" t="s">
        <v>50</v>
      </c>
      <c r="P204" s="2" t="s">
        <v>50</v>
      </c>
      <c r="Q204" s="2" t="s">
        <v>429</v>
      </c>
      <c r="R204" s="2" t="s">
        <v>61</v>
      </c>
      <c r="S204" s="2" t="s">
        <v>60</v>
      </c>
      <c r="T204" s="2" t="s">
        <v>60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2" t="s">
        <v>50</v>
      </c>
      <c r="AS204" s="2" t="s">
        <v>50</v>
      </c>
      <c r="AT204" s="3"/>
      <c r="AU204" s="2" t="s">
        <v>599</v>
      </c>
      <c r="AV204" s="3">
        <v>466</v>
      </c>
    </row>
    <row r="205" spans="1:48" ht="30" customHeight="1" x14ac:dyDescent="0.3">
      <c r="A205" s="16" t="s">
        <v>595</v>
      </c>
      <c r="B205" s="16" t="s">
        <v>600</v>
      </c>
      <c r="C205" s="16" t="s">
        <v>319</v>
      </c>
      <c r="D205" s="14">
        <v>78</v>
      </c>
      <c r="E205" s="15"/>
      <c r="F205" s="15">
        <f t="shared" si="29"/>
        <v>0</v>
      </c>
      <c r="G205" s="15"/>
      <c r="H205" s="15">
        <f t="shared" si="30"/>
        <v>0</v>
      </c>
      <c r="I205" s="15"/>
      <c r="J205" s="15">
        <f t="shared" si="31"/>
        <v>0</v>
      </c>
      <c r="K205" s="15">
        <f t="shared" si="32"/>
        <v>0</v>
      </c>
      <c r="L205" s="15">
        <f t="shared" si="33"/>
        <v>0</v>
      </c>
      <c r="M205" s="61" t="s">
        <v>973</v>
      </c>
      <c r="N205" s="2" t="s">
        <v>601</v>
      </c>
      <c r="O205" s="2" t="s">
        <v>50</v>
      </c>
      <c r="P205" s="2" t="s">
        <v>50</v>
      </c>
      <c r="Q205" s="2" t="s">
        <v>429</v>
      </c>
      <c r="R205" s="2" t="s">
        <v>61</v>
      </c>
      <c r="S205" s="2" t="s">
        <v>60</v>
      </c>
      <c r="T205" s="2" t="s">
        <v>60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2" t="s">
        <v>50</v>
      </c>
      <c r="AS205" s="2" t="s">
        <v>50</v>
      </c>
      <c r="AT205" s="3"/>
      <c r="AU205" s="2" t="s">
        <v>602</v>
      </c>
      <c r="AV205" s="3">
        <v>467</v>
      </c>
    </row>
    <row r="206" spans="1:48" ht="30" customHeight="1" x14ac:dyDescent="0.3">
      <c r="A206" s="16" t="s">
        <v>595</v>
      </c>
      <c r="B206" s="16" t="s">
        <v>440</v>
      </c>
      <c r="C206" s="16" t="s">
        <v>319</v>
      </c>
      <c r="D206" s="14">
        <v>14</v>
      </c>
      <c r="E206" s="15"/>
      <c r="F206" s="15">
        <f t="shared" si="29"/>
        <v>0</v>
      </c>
      <c r="G206" s="15"/>
      <c r="H206" s="15">
        <f t="shared" si="30"/>
        <v>0</v>
      </c>
      <c r="I206" s="15"/>
      <c r="J206" s="15">
        <f t="shared" si="31"/>
        <v>0</v>
      </c>
      <c r="K206" s="15">
        <f t="shared" si="32"/>
        <v>0</v>
      </c>
      <c r="L206" s="15">
        <f t="shared" si="33"/>
        <v>0</v>
      </c>
      <c r="M206" s="61" t="s">
        <v>973</v>
      </c>
      <c r="N206" s="2" t="s">
        <v>603</v>
      </c>
      <c r="O206" s="2" t="s">
        <v>50</v>
      </c>
      <c r="P206" s="2" t="s">
        <v>50</v>
      </c>
      <c r="Q206" s="2" t="s">
        <v>429</v>
      </c>
      <c r="R206" s="2" t="s">
        <v>61</v>
      </c>
      <c r="S206" s="2" t="s">
        <v>60</v>
      </c>
      <c r="T206" s="2" t="s">
        <v>60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2" t="s">
        <v>50</v>
      </c>
      <c r="AS206" s="2" t="s">
        <v>50</v>
      </c>
      <c r="AT206" s="3"/>
      <c r="AU206" s="2" t="s">
        <v>604</v>
      </c>
      <c r="AV206" s="3">
        <v>468</v>
      </c>
    </row>
    <row r="207" spans="1:48" ht="30" customHeight="1" x14ac:dyDescent="0.3">
      <c r="A207" s="16" t="s">
        <v>595</v>
      </c>
      <c r="B207" s="16" t="s">
        <v>443</v>
      </c>
      <c r="C207" s="16" t="s">
        <v>319</v>
      </c>
      <c r="D207" s="14">
        <v>21</v>
      </c>
      <c r="E207" s="15"/>
      <c r="F207" s="15">
        <f t="shared" si="29"/>
        <v>0</v>
      </c>
      <c r="G207" s="15"/>
      <c r="H207" s="15">
        <f t="shared" si="30"/>
        <v>0</v>
      </c>
      <c r="I207" s="15"/>
      <c r="J207" s="15">
        <f t="shared" si="31"/>
        <v>0</v>
      </c>
      <c r="K207" s="15">
        <f t="shared" si="32"/>
        <v>0</v>
      </c>
      <c r="L207" s="15">
        <f t="shared" si="33"/>
        <v>0</v>
      </c>
      <c r="M207" s="61" t="s">
        <v>973</v>
      </c>
      <c r="N207" s="2" t="s">
        <v>605</v>
      </c>
      <c r="O207" s="2" t="s">
        <v>50</v>
      </c>
      <c r="P207" s="2" t="s">
        <v>50</v>
      </c>
      <c r="Q207" s="2" t="s">
        <v>429</v>
      </c>
      <c r="R207" s="2" t="s">
        <v>61</v>
      </c>
      <c r="S207" s="2" t="s">
        <v>60</v>
      </c>
      <c r="T207" s="2" t="s">
        <v>60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2" t="s">
        <v>50</v>
      </c>
      <c r="AS207" s="2" t="s">
        <v>50</v>
      </c>
      <c r="AT207" s="3"/>
      <c r="AU207" s="2" t="s">
        <v>606</v>
      </c>
      <c r="AV207" s="3">
        <v>469</v>
      </c>
    </row>
    <row r="208" spans="1:48" ht="30" customHeight="1" x14ac:dyDescent="0.3">
      <c r="A208" s="16" t="s">
        <v>362</v>
      </c>
      <c r="B208" s="16" t="s">
        <v>607</v>
      </c>
      <c r="C208" s="16" t="s">
        <v>121</v>
      </c>
      <c r="D208" s="14">
        <v>4</v>
      </c>
      <c r="E208" s="15"/>
      <c r="F208" s="15">
        <f t="shared" si="29"/>
        <v>0</v>
      </c>
      <c r="G208" s="15"/>
      <c r="H208" s="15">
        <f t="shared" si="30"/>
        <v>0</v>
      </c>
      <c r="I208" s="15"/>
      <c r="J208" s="15">
        <f t="shared" si="31"/>
        <v>0</v>
      </c>
      <c r="K208" s="15">
        <f t="shared" si="32"/>
        <v>0</v>
      </c>
      <c r="L208" s="15">
        <f t="shared" si="33"/>
        <v>0</v>
      </c>
      <c r="M208" s="16" t="s">
        <v>50</v>
      </c>
      <c r="N208" s="2" t="s">
        <v>608</v>
      </c>
      <c r="O208" s="2" t="s">
        <v>50</v>
      </c>
      <c r="P208" s="2" t="s">
        <v>50</v>
      </c>
      <c r="Q208" s="2" t="s">
        <v>429</v>
      </c>
      <c r="R208" s="2" t="s">
        <v>60</v>
      </c>
      <c r="S208" s="2" t="s">
        <v>60</v>
      </c>
      <c r="T208" s="2" t="s">
        <v>61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2" t="s">
        <v>50</v>
      </c>
      <c r="AS208" s="2" t="s">
        <v>50</v>
      </c>
      <c r="AT208" s="3"/>
      <c r="AU208" s="2" t="s">
        <v>609</v>
      </c>
      <c r="AV208" s="3">
        <v>470</v>
      </c>
    </row>
    <row r="209" spans="1:48" ht="30" customHeight="1" x14ac:dyDescent="0.3">
      <c r="A209" s="16" t="s">
        <v>362</v>
      </c>
      <c r="B209" s="16" t="s">
        <v>610</v>
      </c>
      <c r="C209" s="16" t="s">
        <v>121</v>
      </c>
      <c r="D209" s="14">
        <v>3</v>
      </c>
      <c r="E209" s="15"/>
      <c r="F209" s="15">
        <f t="shared" si="29"/>
        <v>0</v>
      </c>
      <c r="G209" s="15"/>
      <c r="H209" s="15">
        <f t="shared" si="30"/>
        <v>0</v>
      </c>
      <c r="I209" s="15"/>
      <c r="J209" s="15">
        <f t="shared" si="31"/>
        <v>0</v>
      </c>
      <c r="K209" s="15">
        <f t="shared" si="32"/>
        <v>0</v>
      </c>
      <c r="L209" s="15">
        <f t="shared" si="33"/>
        <v>0</v>
      </c>
      <c r="M209" s="16" t="s">
        <v>50</v>
      </c>
      <c r="N209" s="2" t="s">
        <v>611</v>
      </c>
      <c r="O209" s="2" t="s">
        <v>50</v>
      </c>
      <c r="P209" s="2" t="s">
        <v>50</v>
      </c>
      <c r="Q209" s="2" t="s">
        <v>429</v>
      </c>
      <c r="R209" s="2" t="s">
        <v>60</v>
      </c>
      <c r="S209" s="2" t="s">
        <v>60</v>
      </c>
      <c r="T209" s="2" t="s">
        <v>61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2" t="s">
        <v>50</v>
      </c>
      <c r="AS209" s="2" t="s">
        <v>50</v>
      </c>
      <c r="AT209" s="3"/>
      <c r="AU209" s="2" t="s">
        <v>612</v>
      </c>
      <c r="AV209" s="3">
        <v>471</v>
      </c>
    </row>
    <row r="210" spans="1:48" ht="30" customHeight="1" x14ac:dyDescent="0.3">
      <c r="A210" s="16" t="s">
        <v>362</v>
      </c>
      <c r="B210" s="16" t="s">
        <v>613</v>
      </c>
      <c r="C210" s="16" t="s">
        <v>121</v>
      </c>
      <c r="D210" s="14">
        <v>1</v>
      </c>
      <c r="E210" s="15"/>
      <c r="F210" s="15">
        <f t="shared" si="29"/>
        <v>0</v>
      </c>
      <c r="G210" s="15"/>
      <c r="H210" s="15">
        <f t="shared" si="30"/>
        <v>0</v>
      </c>
      <c r="I210" s="15"/>
      <c r="J210" s="15">
        <f t="shared" si="31"/>
        <v>0</v>
      </c>
      <c r="K210" s="15">
        <f t="shared" si="32"/>
        <v>0</v>
      </c>
      <c r="L210" s="15">
        <f t="shared" si="33"/>
        <v>0</v>
      </c>
      <c r="M210" s="16" t="s">
        <v>50</v>
      </c>
      <c r="N210" s="2" t="s">
        <v>614</v>
      </c>
      <c r="O210" s="2" t="s">
        <v>50</v>
      </c>
      <c r="P210" s="2" t="s">
        <v>50</v>
      </c>
      <c r="Q210" s="2" t="s">
        <v>429</v>
      </c>
      <c r="R210" s="2" t="s">
        <v>60</v>
      </c>
      <c r="S210" s="2" t="s">
        <v>60</v>
      </c>
      <c r="T210" s="2" t="s">
        <v>61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2" t="s">
        <v>50</v>
      </c>
      <c r="AS210" s="2" t="s">
        <v>50</v>
      </c>
      <c r="AT210" s="3"/>
      <c r="AU210" s="2" t="s">
        <v>615</v>
      </c>
      <c r="AV210" s="3">
        <v>472</v>
      </c>
    </row>
    <row r="211" spans="1:48" ht="30" customHeight="1" x14ac:dyDescent="0.3">
      <c r="A211" s="16" t="s">
        <v>372</v>
      </c>
      <c r="B211" s="16" t="s">
        <v>379</v>
      </c>
      <c r="C211" s="16" t="s">
        <v>319</v>
      </c>
      <c r="D211" s="14">
        <v>29</v>
      </c>
      <c r="E211" s="15"/>
      <c r="F211" s="15">
        <f t="shared" si="29"/>
        <v>0</v>
      </c>
      <c r="G211" s="15"/>
      <c r="H211" s="15">
        <f t="shared" si="30"/>
        <v>0</v>
      </c>
      <c r="I211" s="15"/>
      <c r="J211" s="15">
        <f t="shared" si="31"/>
        <v>0</v>
      </c>
      <c r="K211" s="15">
        <f t="shared" si="32"/>
        <v>0</v>
      </c>
      <c r="L211" s="15">
        <f t="shared" si="33"/>
        <v>0</v>
      </c>
      <c r="M211" s="61" t="s">
        <v>973</v>
      </c>
      <c r="N211" s="2" t="s">
        <v>380</v>
      </c>
      <c r="O211" s="2" t="s">
        <v>50</v>
      </c>
      <c r="P211" s="2" t="s">
        <v>50</v>
      </c>
      <c r="Q211" s="2" t="s">
        <v>429</v>
      </c>
      <c r="R211" s="2" t="s">
        <v>61</v>
      </c>
      <c r="S211" s="2" t="s">
        <v>60</v>
      </c>
      <c r="T211" s="2" t="s">
        <v>60</v>
      </c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2" t="s">
        <v>50</v>
      </c>
      <c r="AS211" s="2" t="s">
        <v>50</v>
      </c>
      <c r="AT211" s="3"/>
      <c r="AU211" s="2" t="s">
        <v>616</v>
      </c>
      <c r="AV211" s="3">
        <v>473</v>
      </c>
    </row>
    <row r="212" spans="1:48" ht="30" customHeight="1" x14ac:dyDescent="0.3">
      <c r="A212" s="16" t="s">
        <v>372</v>
      </c>
      <c r="B212" s="16" t="s">
        <v>617</v>
      </c>
      <c r="C212" s="16" t="s">
        <v>319</v>
      </c>
      <c r="D212" s="14">
        <v>17</v>
      </c>
      <c r="E212" s="15"/>
      <c r="F212" s="15">
        <f t="shared" si="29"/>
        <v>0</v>
      </c>
      <c r="G212" s="15"/>
      <c r="H212" s="15">
        <f t="shared" si="30"/>
        <v>0</v>
      </c>
      <c r="I212" s="15"/>
      <c r="J212" s="15">
        <f t="shared" si="31"/>
        <v>0</v>
      </c>
      <c r="K212" s="15">
        <f t="shared" si="32"/>
        <v>0</v>
      </c>
      <c r="L212" s="15">
        <f t="shared" si="33"/>
        <v>0</v>
      </c>
      <c r="M212" s="61" t="s">
        <v>973</v>
      </c>
      <c r="N212" s="2" t="s">
        <v>618</v>
      </c>
      <c r="O212" s="2" t="s">
        <v>50</v>
      </c>
      <c r="P212" s="2" t="s">
        <v>50</v>
      </c>
      <c r="Q212" s="2" t="s">
        <v>429</v>
      </c>
      <c r="R212" s="2" t="s">
        <v>61</v>
      </c>
      <c r="S212" s="2" t="s">
        <v>60</v>
      </c>
      <c r="T212" s="2" t="s">
        <v>60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2" t="s">
        <v>50</v>
      </c>
      <c r="AS212" s="2" t="s">
        <v>50</v>
      </c>
      <c r="AT212" s="3"/>
      <c r="AU212" s="2" t="s">
        <v>619</v>
      </c>
      <c r="AV212" s="3">
        <v>474</v>
      </c>
    </row>
    <row r="213" spans="1:48" ht="30" customHeight="1" x14ac:dyDescent="0.3">
      <c r="A213" s="16" t="s">
        <v>372</v>
      </c>
      <c r="B213" s="16" t="s">
        <v>620</v>
      </c>
      <c r="C213" s="16" t="s">
        <v>319</v>
      </c>
      <c r="D213" s="14">
        <v>10</v>
      </c>
      <c r="E213" s="15"/>
      <c r="F213" s="15">
        <f t="shared" ref="F213:F224" si="34">TRUNC(E213*D213, 0)</f>
        <v>0</v>
      </c>
      <c r="G213" s="15"/>
      <c r="H213" s="15">
        <f t="shared" ref="H213:H224" si="35">TRUNC(G213*D213, 0)</f>
        <v>0</v>
      </c>
      <c r="I213" s="15"/>
      <c r="J213" s="15">
        <f t="shared" ref="J213:J224" si="36">TRUNC(I213*D213, 0)</f>
        <v>0</v>
      </c>
      <c r="K213" s="15">
        <f t="shared" ref="K213:K224" si="37">TRUNC(E213+G213+I213, 0)</f>
        <v>0</v>
      </c>
      <c r="L213" s="15">
        <f t="shared" ref="L213:L224" si="38">TRUNC(F213+H213+J213, 0)</f>
        <v>0</v>
      </c>
      <c r="M213" s="61" t="s">
        <v>973</v>
      </c>
      <c r="N213" s="2" t="s">
        <v>621</v>
      </c>
      <c r="O213" s="2" t="s">
        <v>50</v>
      </c>
      <c r="P213" s="2" t="s">
        <v>50</v>
      </c>
      <c r="Q213" s="2" t="s">
        <v>429</v>
      </c>
      <c r="R213" s="2" t="s">
        <v>61</v>
      </c>
      <c r="S213" s="2" t="s">
        <v>60</v>
      </c>
      <c r="T213" s="2" t="s">
        <v>60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2" t="s">
        <v>50</v>
      </c>
      <c r="AS213" s="2" t="s">
        <v>50</v>
      </c>
      <c r="AT213" s="3"/>
      <c r="AU213" s="2" t="s">
        <v>622</v>
      </c>
      <c r="AV213" s="3">
        <v>475</v>
      </c>
    </row>
    <row r="214" spans="1:48" ht="30" customHeight="1" x14ac:dyDescent="0.3">
      <c r="A214" s="16" t="s">
        <v>372</v>
      </c>
      <c r="B214" s="16" t="s">
        <v>388</v>
      </c>
      <c r="C214" s="16" t="s">
        <v>319</v>
      </c>
      <c r="D214" s="14">
        <v>11</v>
      </c>
      <c r="E214" s="15"/>
      <c r="F214" s="15">
        <f t="shared" si="34"/>
        <v>0</v>
      </c>
      <c r="G214" s="15"/>
      <c r="H214" s="15">
        <f t="shared" si="35"/>
        <v>0</v>
      </c>
      <c r="I214" s="15"/>
      <c r="J214" s="15">
        <f t="shared" si="36"/>
        <v>0</v>
      </c>
      <c r="K214" s="15">
        <f t="shared" si="37"/>
        <v>0</v>
      </c>
      <c r="L214" s="15">
        <f t="shared" si="38"/>
        <v>0</v>
      </c>
      <c r="M214" s="61" t="s">
        <v>973</v>
      </c>
      <c r="N214" s="2" t="s">
        <v>389</v>
      </c>
      <c r="O214" s="2" t="s">
        <v>50</v>
      </c>
      <c r="P214" s="2" t="s">
        <v>50</v>
      </c>
      <c r="Q214" s="2" t="s">
        <v>429</v>
      </c>
      <c r="R214" s="2" t="s">
        <v>61</v>
      </c>
      <c r="S214" s="2" t="s">
        <v>60</v>
      </c>
      <c r="T214" s="2" t="s">
        <v>60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2" t="s">
        <v>50</v>
      </c>
      <c r="AS214" s="2" t="s">
        <v>50</v>
      </c>
      <c r="AT214" s="3"/>
      <c r="AU214" s="2" t="s">
        <v>623</v>
      </c>
      <c r="AV214" s="3">
        <v>476</v>
      </c>
    </row>
    <row r="215" spans="1:48" ht="30" customHeight="1" x14ac:dyDescent="0.3">
      <c r="A215" s="16" t="s">
        <v>372</v>
      </c>
      <c r="B215" s="16" t="s">
        <v>624</v>
      </c>
      <c r="C215" s="16" t="s">
        <v>319</v>
      </c>
      <c r="D215" s="14">
        <v>8</v>
      </c>
      <c r="E215" s="15"/>
      <c r="F215" s="15">
        <f t="shared" si="34"/>
        <v>0</v>
      </c>
      <c r="G215" s="15"/>
      <c r="H215" s="15">
        <f t="shared" si="35"/>
        <v>0</v>
      </c>
      <c r="I215" s="15"/>
      <c r="J215" s="15">
        <f t="shared" si="36"/>
        <v>0</v>
      </c>
      <c r="K215" s="15">
        <f t="shared" si="37"/>
        <v>0</v>
      </c>
      <c r="L215" s="15">
        <f t="shared" si="38"/>
        <v>0</v>
      </c>
      <c r="M215" s="61" t="s">
        <v>973</v>
      </c>
      <c r="N215" s="2" t="s">
        <v>625</v>
      </c>
      <c r="O215" s="2" t="s">
        <v>50</v>
      </c>
      <c r="P215" s="2" t="s">
        <v>50</v>
      </c>
      <c r="Q215" s="2" t="s">
        <v>429</v>
      </c>
      <c r="R215" s="2" t="s">
        <v>61</v>
      </c>
      <c r="S215" s="2" t="s">
        <v>60</v>
      </c>
      <c r="T215" s="2" t="s">
        <v>60</v>
      </c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2" t="s">
        <v>50</v>
      </c>
      <c r="AS215" s="2" t="s">
        <v>50</v>
      </c>
      <c r="AT215" s="3"/>
      <c r="AU215" s="2" t="s">
        <v>626</v>
      </c>
      <c r="AV215" s="3">
        <v>477</v>
      </c>
    </row>
    <row r="216" spans="1:48" ht="30" customHeight="1" x14ac:dyDescent="0.3">
      <c r="A216" s="16" t="s">
        <v>372</v>
      </c>
      <c r="B216" s="16" t="s">
        <v>627</v>
      </c>
      <c r="C216" s="16" t="s">
        <v>319</v>
      </c>
      <c r="D216" s="14">
        <v>5</v>
      </c>
      <c r="E216" s="15"/>
      <c r="F216" s="15">
        <f t="shared" si="34"/>
        <v>0</v>
      </c>
      <c r="G216" s="15"/>
      <c r="H216" s="15">
        <f t="shared" si="35"/>
        <v>0</v>
      </c>
      <c r="I216" s="15"/>
      <c r="J216" s="15">
        <f t="shared" si="36"/>
        <v>0</v>
      </c>
      <c r="K216" s="15">
        <f t="shared" si="37"/>
        <v>0</v>
      </c>
      <c r="L216" s="15">
        <f t="shared" si="38"/>
        <v>0</v>
      </c>
      <c r="M216" s="61" t="s">
        <v>973</v>
      </c>
      <c r="N216" s="2" t="s">
        <v>628</v>
      </c>
      <c r="O216" s="2" t="s">
        <v>50</v>
      </c>
      <c r="P216" s="2" t="s">
        <v>50</v>
      </c>
      <c r="Q216" s="2" t="s">
        <v>429</v>
      </c>
      <c r="R216" s="2" t="s">
        <v>61</v>
      </c>
      <c r="S216" s="2" t="s">
        <v>60</v>
      </c>
      <c r="T216" s="2" t="s">
        <v>60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2" t="s">
        <v>50</v>
      </c>
      <c r="AS216" s="2" t="s">
        <v>50</v>
      </c>
      <c r="AT216" s="3"/>
      <c r="AU216" s="2" t="s">
        <v>629</v>
      </c>
      <c r="AV216" s="3">
        <v>478</v>
      </c>
    </row>
    <row r="217" spans="1:48" ht="30" customHeight="1" x14ac:dyDescent="0.3">
      <c r="A217" s="16" t="s">
        <v>630</v>
      </c>
      <c r="B217" s="16" t="s">
        <v>322</v>
      </c>
      <c r="C217" s="16" t="s">
        <v>319</v>
      </c>
      <c r="D217" s="14">
        <v>4</v>
      </c>
      <c r="E217" s="15"/>
      <c r="F217" s="15">
        <f t="shared" si="34"/>
        <v>0</v>
      </c>
      <c r="G217" s="15"/>
      <c r="H217" s="15">
        <f t="shared" si="35"/>
        <v>0</v>
      </c>
      <c r="I217" s="15"/>
      <c r="J217" s="15">
        <f t="shared" si="36"/>
        <v>0</v>
      </c>
      <c r="K217" s="15">
        <f t="shared" si="37"/>
        <v>0</v>
      </c>
      <c r="L217" s="15">
        <f t="shared" si="38"/>
        <v>0</v>
      </c>
      <c r="M217" s="61" t="s">
        <v>973</v>
      </c>
      <c r="N217" s="2" t="s">
        <v>631</v>
      </c>
      <c r="O217" s="2" t="s">
        <v>50</v>
      </c>
      <c r="P217" s="2" t="s">
        <v>50</v>
      </c>
      <c r="Q217" s="2" t="s">
        <v>429</v>
      </c>
      <c r="R217" s="2" t="s">
        <v>61</v>
      </c>
      <c r="S217" s="2" t="s">
        <v>60</v>
      </c>
      <c r="T217" s="2" t="s">
        <v>60</v>
      </c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2" t="s">
        <v>50</v>
      </c>
      <c r="AS217" s="2" t="s">
        <v>50</v>
      </c>
      <c r="AT217" s="3"/>
      <c r="AU217" s="2" t="s">
        <v>632</v>
      </c>
      <c r="AV217" s="3">
        <v>479</v>
      </c>
    </row>
    <row r="218" spans="1:48" ht="30" customHeight="1" x14ac:dyDescent="0.3">
      <c r="A218" s="16" t="s">
        <v>630</v>
      </c>
      <c r="B218" s="16" t="s">
        <v>600</v>
      </c>
      <c r="C218" s="16" t="s">
        <v>319</v>
      </c>
      <c r="D218" s="14">
        <v>3</v>
      </c>
      <c r="E218" s="15"/>
      <c r="F218" s="15">
        <f t="shared" si="34"/>
        <v>0</v>
      </c>
      <c r="G218" s="15"/>
      <c r="H218" s="15">
        <f t="shared" si="35"/>
        <v>0</v>
      </c>
      <c r="I218" s="15"/>
      <c r="J218" s="15">
        <f t="shared" si="36"/>
        <v>0</v>
      </c>
      <c r="K218" s="15">
        <f t="shared" si="37"/>
        <v>0</v>
      </c>
      <c r="L218" s="15">
        <f t="shared" si="38"/>
        <v>0</v>
      </c>
      <c r="M218" s="61" t="s">
        <v>973</v>
      </c>
      <c r="N218" s="2" t="s">
        <v>633</v>
      </c>
      <c r="O218" s="2" t="s">
        <v>50</v>
      </c>
      <c r="P218" s="2" t="s">
        <v>50</v>
      </c>
      <c r="Q218" s="2" t="s">
        <v>429</v>
      </c>
      <c r="R218" s="2" t="s">
        <v>61</v>
      </c>
      <c r="S218" s="2" t="s">
        <v>60</v>
      </c>
      <c r="T218" s="2" t="s">
        <v>60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2" t="s">
        <v>50</v>
      </c>
      <c r="AS218" s="2" t="s">
        <v>50</v>
      </c>
      <c r="AT218" s="3"/>
      <c r="AU218" s="2" t="s">
        <v>634</v>
      </c>
      <c r="AV218" s="3">
        <v>480</v>
      </c>
    </row>
    <row r="219" spans="1:48" ht="30" customHeight="1" x14ac:dyDescent="0.3">
      <c r="A219" s="16" t="s">
        <v>630</v>
      </c>
      <c r="B219" s="16" t="s">
        <v>443</v>
      </c>
      <c r="C219" s="16" t="s">
        <v>319</v>
      </c>
      <c r="D219" s="14">
        <v>1</v>
      </c>
      <c r="E219" s="15"/>
      <c r="F219" s="15">
        <f t="shared" si="34"/>
        <v>0</v>
      </c>
      <c r="G219" s="15"/>
      <c r="H219" s="15">
        <f t="shared" si="35"/>
        <v>0</v>
      </c>
      <c r="I219" s="15"/>
      <c r="J219" s="15">
        <f t="shared" si="36"/>
        <v>0</v>
      </c>
      <c r="K219" s="15">
        <f t="shared" si="37"/>
        <v>0</v>
      </c>
      <c r="L219" s="15">
        <f t="shared" si="38"/>
        <v>0</v>
      </c>
      <c r="M219" s="61" t="s">
        <v>973</v>
      </c>
      <c r="N219" s="2" t="s">
        <v>635</v>
      </c>
      <c r="O219" s="2" t="s">
        <v>50</v>
      </c>
      <c r="P219" s="2" t="s">
        <v>50</v>
      </c>
      <c r="Q219" s="2" t="s">
        <v>429</v>
      </c>
      <c r="R219" s="2" t="s">
        <v>61</v>
      </c>
      <c r="S219" s="2" t="s">
        <v>60</v>
      </c>
      <c r="T219" s="2" t="s">
        <v>60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2" t="s">
        <v>50</v>
      </c>
      <c r="AS219" s="2" t="s">
        <v>50</v>
      </c>
      <c r="AT219" s="3"/>
      <c r="AU219" s="2" t="s">
        <v>636</v>
      </c>
      <c r="AV219" s="3">
        <v>481</v>
      </c>
    </row>
    <row r="220" spans="1:48" ht="30" customHeight="1" x14ac:dyDescent="0.3">
      <c r="A220" s="16" t="s">
        <v>637</v>
      </c>
      <c r="B220" s="16" t="s">
        <v>322</v>
      </c>
      <c r="C220" s="16" t="s">
        <v>319</v>
      </c>
      <c r="D220" s="14">
        <v>10</v>
      </c>
      <c r="E220" s="15"/>
      <c r="F220" s="15">
        <f t="shared" si="34"/>
        <v>0</v>
      </c>
      <c r="G220" s="15"/>
      <c r="H220" s="15">
        <f t="shared" si="35"/>
        <v>0</v>
      </c>
      <c r="I220" s="15"/>
      <c r="J220" s="15">
        <f t="shared" si="36"/>
        <v>0</v>
      </c>
      <c r="K220" s="15">
        <f t="shared" si="37"/>
        <v>0</v>
      </c>
      <c r="L220" s="15">
        <f t="shared" si="38"/>
        <v>0</v>
      </c>
      <c r="M220" s="61" t="s">
        <v>973</v>
      </c>
      <c r="N220" s="2" t="s">
        <v>638</v>
      </c>
      <c r="O220" s="2" t="s">
        <v>50</v>
      </c>
      <c r="P220" s="2" t="s">
        <v>50</v>
      </c>
      <c r="Q220" s="2" t="s">
        <v>429</v>
      </c>
      <c r="R220" s="2" t="s">
        <v>61</v>
      </c>
      <c r="S220" s="2" t="s">
        <v>60</v>
      </c>
      <c r="T220" s="2" t="s">
        <v>60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2" t="s">
        <v>50</v>
      </c>
      <c r="AS220" s="2" t="s">
        <v>50</v>
      </c>
      <c r="AT220" s="3"/>
      <c r="AU220" s="2" t="s">
        <v>639</v>
      </c>
      <c r="AV220" s="3">
        <v>482</v>
      </c>
    </row>
    <row r="221" spans="1:48" ht="30" customHeight="1" x14ac:dyDescent="0.3">
      <c r="A221" s="16" t="s">
        <v>637</v>
      </c>
      <c r="B221" s="16" t="s">
        <v>600</v>
      </c>
      <c r="C221" s="16" t="s">
        <v>319</v>
      </c>
      <c r="D221" s="14">
        <v>8</v>
      </c>
      <c r="E221" s="15"/>
      <c r="F221" s="15">
        <f t="shared" si="34"/>
        <v>0</v>
      </c>
      <c r="G221" s="15"/>
      <c r="H221" s="15">
        <f t="shared" si="35"/>
        <v>0</v>
      </c>
      <c r="I221" s="15"/>
      <c r="J221" s="15">
        <f t="shared" si="36"/>
        <v>0</v>
      </c>
      <c r="K221" s="15">
        <f t="shared" si="37"/>
        <v>0</v>
      </c>
      <c r="L221" s="15">
        <f t="shared" si="38"/>
        <v>0</v>
      </c>
      <c r="M221" s="61" t="s">
        <v>973</v>
      </c>
      <c r="N221" s="2" t="s">
        <v>640</v>
      </c>
      <c r="O221" s="2" t="s">
        <v>50</v>
      </c>
      <c r="P221" s="2" t="s">
        <v>50</v>
      </c>
      <c r="Q221" s="2" t="s">
        <v>429</v>
      </c>
      <c r="R221" s="2" t="s">
        <v>61</v>
      </c>
      <c r="S221" s="2" t="s">
        <v>60</v>
      </c>
      <c r="T221" s="2" t="s">
        <v>60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50</v>
      </c>
      <c r="AS221" s="2" t="s">
        <v>50</v>
      </c>
      <c r="AT221" s="3"/>
      <c r="AU221" s="2" t="s">
        <v>641</v>
      </c>
      <c r="AV221" s="3">
        <v>483</v>
      </c>
    </row>
    <row r="222" spans="1:48" ht="30" customHeight="1" x14ac:dyDescent="0.3">
      <c r="A222" s="16" t="s">
        <v>637</v>
      </c>
      <c r="B222" s="16" t="s">
        <v>440</v>
      </c>
      <c r="C222" s="16" t="s">
        <v>319</v>
      </c>
      <c r="D222" s="14">
        <v>1</v>
      </c>
      <c r="E222" s="15"/>
      <c r="F222" s="15">
        <f t="shared" si="34"/>
        <v>0</v>
      </c>
      <c r="G222" s="15"/>
      <c r="H222" s="15">
        <f t="shared" si="35"/>
        <v>0</v>
      </c>
      <c r="I222" s="15"/>
      <c r="J222" s="15">
        <f t="shared" si="36"/>
        <v>0</v>
      </c>
      <c r="K222" s="15">
        <f t="shared" si="37"/>
        <v>0</v>
      </c>
      <c r="L222" s="15">
        <f t="shared" si="38"/>
        <v>0</v>
      </c>
      <c r="M222" s="61" t="s">
        <v>973</v>
      </c>
      <c r="N222" s="2" t="s">
        <v>642</v>
      </c>
      <c r="O222" s="2" t="s">
        <v>50</v>
      </c>
      <c r="P222" s="2" t="s">
        <v>50</v>
      </c>
      <c r="Q222" s="2" t="s">
        <v>429</v>
      </c>
      <c r="R222" s="2" t="s">
        <v>61</v>
      </c>
      <c r="S222" s="2" t="s">
        <v>60</v>
      </c>
      <c r="T222" s="2" t="s">
        <v>60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50</v>
      </c>
      <c r="AS222" s="2" t="s">
        <v>50</v>
      </c>
      <c r="AT222" s="3"/>
      <c r="AU222" s="2" t="s">
        <v>643</v>
      </c>
      <c r="AV222" s="3">
        <v>484</v>
      </c>
    </row>
    <row r="223" spans="1:48" ht="30" customHeight="1" x14ac:dyDescent="0.3">
      <c r="A223" s="16" t="s">
        <v>637</v>
      </c>
      <c r="B223" s="16" t="s">
        <v>443</v>
      </c>
      <c r="C223" s="16" t="s">
        <v>319</v>
      </c>
      <c r="D223" s="14">
        <v>4</v>
      </c>
      <c r="E223" s="15"/>
      <c r="F223" s="15">
        <f t="shared" si="34"/>
        <v>0</v>
      </c>
      <c r="G223" s="15"/>
      <c r="H223" s="15">
        <f t="shared" si="35"/>
        <v>0</v>
      </c>
      <c r="I223" s="15"/>
      <c r="J223" s="15">
        <f t="shared" si="36"/>
        <v>0</v>
      </c>
      <c r="K223" s="15">
        <f t="shared" si="37"/>
        <v>0</v>
      </c>
      <c r="L223" s="15">
        <f t="shared" si="38"/>
        <v>0</v>
      </c>
      <c r="M223" s="61" t="s">
        <v>973</v>
      </c>
      <c r="N223" s="2" t="s">
        <v>644</v>
      </c>
      <c r="O223" s="2" t="s">
        <v>50</v>
      </c>
      <c r="P223" s="2" t="s">
        <v>50</v>
      </c>
      <c r="Q223" s="2" t="s">
        <v>429</v>
      </c>
      <c r="R223" s="2" t="s">
        <v>61</v>
      </c>
      <c r="S223" s="2" t="s">
        <v>60</v>
      </c>
      <c r="T223" s="2" t="s">
        <v>60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50</v>
      </c>
      <c r="AS223" s="2" t="s">
        <v>50</v>
      </c>
      <c r="AT223" s="3"/>
      <c r="AU223" s="2" t="s">
        <v>645</v>
      </c>
      <c r="AV223" s="3">
        <v>485</v>
      </c>
    </row>
    <row r="224" spans="1:48" ht="30" customHeight="1" x14ac:dyDescent="0.3">
      <c r="A224" s="16" t="s">
        <v>646</v>
      </c>
      <c r="B224" s="16" t="s">
        <v>647</v>
      </c>
      <c r="C224" s="16" t="s">
        <v>319</v>
      </c>
      <c r="D224" s="14">
        <v>1</v>
      </c>
      <c r="E224" s="15"/>
      <c r="F224" s="15">
        <f t="shared" si="34"/>
        <v>0</v>
      </c>
      <c r="G224" s="15"/>
      <c r="H224" s="15">
        <f t="shared" si="35"/>
        <v>0</v>
      </c>
      <c r="I224" s="15"/>
      <c r="J224" s="15">
        <f t="shared" si="36"/>
        <v>0</v>
      </c>
      <c r="K224" s="15">
        <f t="shared" si="37"/>
        <v>0</v>
      </c>
      <c r="L224" s="15">
        <f t="shared" si="38"/>
        <v>0</v>
      </c>
      <c r="M224" s="61" t="s">
        <v>973</v>
      </c>
      <c r="N224" s="2" t="s">
        <v>648</v>
      </c>
      <c r="O224" s="2" t="s">
        <v>50</v>
      </c>
      <c r="P224" s="2" t="s">
        <v>50</v>
      </c>
      <c r="Q224" s="2" t="s">
        <v>429</v>
      </c>
      <c r="R224" s="2" t="s">
        <v>61</v>
      </c>
      <c r="S224" s="2" t="s">
        <v>60</v>
      </c>
      <c r="T224" s="2" t="s">
        <v>60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50</v>
      </c>
      <c r="AS224" s="2" t="s">
        <v>50</v>
      </c>
      <c r="AT224" s="3"/>
      <c r="AU224" s="2" t="s">
        <v>649</v>
      </c>
      <c r="AV224" s="3">
        <v>486</v>
      </c>
    </row>
    <row r="225" spans="1:17" ht="30" customHeight="1" x14ac:dyDescent="0.3">
      <c r="A225" s="14"/>
      <c r="B225" s="14"/>
      <c r="C225" s="14"/>
      <c r="D225" s="14"/>
      <c r="E225" s="15"/>
      <c r="F225" s="15"/>
      <c r="G225" s="15"/>
      <c r="H225" s="15"/>
      <c r="I225" s="15"/>
      <c r="J225" s="15"/>
      <c r="K225" s="15"/>
      <c r="L225" s="15"/>
      <c r="M225" s="14"/>
      <c r="Q225" s="1" t="s">
        <v>429</v>
      </c>
    </row>
    <row r="226" spans="1:17" ht="30" customHeight="1" x14ac:dyDescent="0.3">
      <c r="A226" s="14"/>
      <c r="B226" s="14"/>
      <c r="C226" s="14"/>
      <c r="D226" s="14"/>
      <c r="E226" s="15"/>
      <c r="F226" s="15"/>
      <c r="G226" s="15"/>
      <c r="H226" s="15"/>
      <c r="I226" s="15"/>
      <c r="J226" s="15"/>
      <c r="K226" s="15"/>
      <c r="L226" s="15"/>
      <c r="M226" s="14"/>
      <c r="Q226" s="1" t="s">
        <v>429</v>
      </c>
    </row>
    <row r="227" spans="1:17" ht="30" customHeight="1" x14ac:dyDescent="0.3">
      <c r="A227" s="14"/>
      <c r="B227" s="14"/>
      <c r="C227" s="14"/>
      <c r="D227" s="14"/>
      <c r="E227" s="15"/>
      <c r="F227" s="15"/>
      <c r="G227" s="15"/>
      <c r="H227" s="15"/>
      <c r="I227" s="15"/>
      <c r="J227" s="15"/>
      <c r="K227" s="15"/>
      <c r="L227" s="15"/>
      <c r="M227" s="14"/>
      <c r="Q227" s="1" t="s">
        <v>429</v>
      </c>
    </row>
    <row r="228" spans="1:17" ht="30" customHeight="1" x14ac:dyDescent="0.3">
      <c r="A228" s="14"/>
      <c r="B228" s="14"/>
      <c r="C228" s="14"/>
      <c r="D228" s="14"/>
      <c r="E228" s="15"/>
      <c r="F228" s="15"/>
      <c r="G228" s="15"/>
      <c r="H228" s="15"/>
      <c r="I228" s="15"/>
      <c r="J228" s="15"/>
      <c r="K228" s="15"/>
      <c r="L228" s="15"/>
      <c r="M228" s="14"/>
      <c r="Q228" s="1" t="s">
        <v>429</v>
      </c>
    </row>
    <row r="229" spans="1:17" ht="30" customHeight="1" x14ac:dyDescent="0.3">
      <c r="A229" s="14"/>
      <c r="B229" s="14"/>
      <c r="C229" s="14"/>
      <c r="D229" s="14"/>
      <c r="E229" s="15"/>
      <c r="F229" s="15"/>
      <c r="G229" s="15"/>
      <c r="H229" s="15"/>
      <c r="I229" s="15"/>
      <c r="J229" s="15"/>
      <c r="K229" s="15"/>
      <c r="L229" s="15"/>
      <c r="M229" s="14"/>
      <c r="Q229" s="1" t="s">
        <v>429</v>
      </c>
    </row>
    <row r="230" spans="1:17" ht="30" customHeight="1" x14ac:dyDescent="0.3">
      <c r="A230" s="14"/>
      <c r="B230" s="14"/>
      <c r="C230" s="14"/>
      <c r="D230" s="14"/>
      <c r="E230" s="15"/>
      <c r="F230" s="15"/>
      <c r="G230" s="15"/>
      <c r="H230" s="15"/>
      <c r="I230" s="15"/>
      <c r="J230" s="15"/>
      <c r="K230" s="15"/>
      <c r="L230" s="15"/>
      <c r="M230" s="14"/>
      <c r="Q230" s="1" t="s">
        <v>429</v>
      </c>
    </row>
    <row r="231" spans="1:17" ht="30" customHeight="1" x14ac:dyDescent="0.3">
      <c r="A231" s="14"/>
      <c r="B231" s="14"/>
      <c r="C231" s="14"/>
      <c r="D231" s="14"/>
      <c r="E231" s="15"/>
      <c r="F231" s="15"/>
      <c r="G231" s="15"/>
      <c r="H231" s="15"/>
      <c r="I231" s="15"/>
      <c r="J231" s="15"/>
      <c r="K231" s="15"/>
      <c r="L231" s="15"/>
      <c r="M231" s="14"/>
      <c r="Q231" s="1" t="s">
        <v>429</v>
      </c>
    </row>
    <row r="232" spans="1:17" ht="30" customHeight="1" x14ac:dyDescent="0.3">
      <c r="A232" s="14"/>
      <c r="B232" s="14"/>
      <c r="C232" s="14"/>
      <c r="D232" s="14"/>
      <c r="E232" s="15"/>
      <c r="F232" s="15"/>
      <c r="G232" s="15"/>
      <c r="H232" s="15"/>
      <c r="I232" s="15"/>
      <c r="J232" s="15"/>
      <c r="K232" s="15"/>
      <c r="L232" s="15"/>
      <c r="M232" s="14"/>
      <c r="Q232" s="1" t="s">
        <v>429</v>
      </c>
    </row>
    <row r="233" spans="1:17" ht="30" customHeight="1" x14ac:dyDescent="0.3">
      <c r="A233" s="14"/>
      <c r="B233" s="14"/>
      <c r="C233" s="14"/>
      <c r="D233" s="14"/>
      <c r="E233" s="15"/>
      <c r="F233" s="15"/>
      <c r="G233" s="15"/>
      <c r="H233" s="15"/>
      <c r="I233" s="15"/>
      <c r="J233" s="15"/>
      <c r="K233" s="15"/>
      <c r="L233" s="15"/>
      <c r="M233" s="14"/>
      <c r="Q233" s="1" t="s">
        <v>429</v>
      </c>
    </row>
    <row r="234" spans="1:17" ht="30" customHeight="1" x14ac:dyDescent="0.3">
      <c r="A234" s="14"/>
      <c r="B234" s="14"/>
      <c r="C234" s="14"/>
      <c r="D234" s="14"/>
      <c r="E234" s="15"/>
      <c r="F234" s="15"/>
      <c r="G234" s="15"/>
      <c r="H234" s="15"/>
      <c r="I234" s="15"/>
      <c r="J234" s="15"/>
      <c r="K234" s="15"/>
      <c r="L234" s="15"/>
      <c r="M234" s="14"/>
      <c r="Q234" s="1" t="s">
        <v>429</v>
      </c>
    </row>
    <row r="235" spans="1:17" ht="30" customHeight="1" x14ac:dyDescent="0.3">
      <c r="A235" s="14"/>
      <c r="B235" s="14"/>
      <c r="C235" s="14"/>
      <c r="D235" s="14"/>
      <c r="E235" s="15"/>
      <c r="F235" s="15"/>
      <c r="G235" s="15"/>
      <c r="H235" s="15"/>
      <c r="I235" s="15"/>
      <c r="J235" s="15"/>
      <c r="K235" s="15"/>
      <c r="L235" s="15"/>
      <c r="M235" s="14"/>
      <c r="Q235" s="1" t="s">
        <v>429</v>
      </c>
    </row>
    <row r="236" spans="1:17" ht="30" customHeight="1" x14ac:dyDescent="0.3">
      <c r="A236" s="14"/>
      <c r="B236" s="14"/>
      <c r="C236" s="14"/>
      <c r="D236" s="14"/>
      <c r="E236" s="15"/>
      <c r="F236" s="15"/>
      <c r="G236" s="15"/>
      <c r="H236" s="15"/>
      <c r="I236" s="15"/>
      <c r="J236" s="15"/>
      <c r="K236" s="15"/>
      <c r="L236" s="15"/>
      <c r="M236" s="14"/>
      <c r="Q236" s="1" t="s">
        <v>429</v>
      </c>
    </row>
    <row r="237" spans="1:17" ht="30" customHeight="1" x14ac:dyDescent="0.3">
      <c r="A237" s="14"/>
      <c r="B237" s="14"/>
      <c r="C237" s="14"/>
      <c r="D237" s="14"/>
      <c r="E237" s="15"/>
      <c r="F237" s="15"/>
      <c r="G237" s="15"/>
      <c r="H237" s="15"/>
      <c r="I237" s="15"/>
      <c r="J237" s="15"/>
      <c r="K237" s="15"/>
      <c r="L237" s="15"/>
      <c r="M237" s="14"/>
      <c r="Q237" s="1" t="s">
        <v>429</v>
      </c>
    </row>
    <row r="238" spans="1:17" ht="30" customHeight="1" x14ac:dyDescent="0.3">
      <c r="A238" s="14"/>
      <c r="B238" s="14"/>
      <c r="C238" s="14"/>
      <c r="D238" s="14"/>
      <c r="E238" s="15"/>
      <c r="F238" s="15"/>
      <c r="G238" s="15"/>
      <c r="H238" s="15"/>
      <c r="I238" s="15"/>
      <c r="J238" s="15"/>
      <c r="K238" s="15"/>
      <c r="L238" s="15"/>
      <c r="M238" s="14"/>
      <c r="Q238" s="1" t="s">
        <v>429</v>
      </c>
    </row>
    <row r="239" spans="1:17" ht="30" customHeight="1" x14ac:dyDescent="0.3">
      <c r="A239" s="14"/>
      <c r="B239" s="14"/>
      <c r="C239" s="14"/>
      <c r="D239" s="14"/>
      <c r="E239" s="15"/>
      <c r="F239" s="15"/>
      <c r="G239" s="15"/>
      <c r="H239" s="15"/>
      <c r="I239" s="15"/>
      <c r="J239" s="15"/>
      <c r="K239" s="15"/>
      <c r="L239" s="15"/>
      <c r="M239" s="14"/>
      <c r="Q239" s="1" t="s">
        <v>429</v>
      </c>
    </row>
    <row r="240" spans="1:17" ht="30" customHeight="1" x14ac:dyDescent="0.3">
      <c r="A240" s="14"/>
      <c r="B240" s="14"/>
      <c r="C240" s="14"/>
      <c r="D240" s="14"/>
      <c r="E240" s="15"/>
      <c r="F240" s="15"/>
      <c r="G240" s="15"/>
      <c r="H240" s="15"/>
      <c r="I240" s="15"/>
      <c r="J240" s="15"/>
      <c r="K240" s="15"/>
      <c r="L240" s="15"/>
      <c r="M240" s="14"/>
      <c r="Q240" s="1" t="s">
        <v>429</v>
      </c>
    </row>
    <row r="241" spans="1:48" ht="30" customHeight="1" x14ac:dyDescent="0.3">
      <c r="A241" s="14"/>
      <c r="B241" s="14"/>
      <c r="C241" s="14"/>
      <c r="D241" s="14"/>
      <c r="E241" s="15"/>
      <c r="F241" s="15"/>
      <c r="G241" s="15"/>
      <c r="H241" s="15"/>
      <c r="I241" s="15"/>
      <c r="J241" s="15"/>
      <c r="K241" s="15"/>
      <c r="L241" s="15"/>
      <c r="M241" s="14"/>
      <c r="Q241" s="1" t="s">
        <v>429</v>
      </c>
    </row>
    <row r="242" spans="1:48" ht="30" customHeight="1" x14ac:dyDescent="0.3">
      <c r="A242" s="14"/>
      <c r="B242" s="14"/>
      <c r="C242" s="14"/>
      <c r="D242" s="14"/>
      <c r="E242" s="15"/>
      <c r="F242" s="15"/>
      <c r="G242" s="15"/>
      <c r="H242" s="15"/>
      <c r="I242" s="15"/>
      <c r="J242" s="15"/>
      <c r="K242" s="15"/>
      <c r="L242" s="15"/>
      <c r="M242" s="14"/>
      <c r="Q242" s="1" t="s">
        <v>429</v>
      </c>
    </row>
    <row r="243" spans="1:48" ht="30" customHeight="1" x14ac:dyDescent="0.3">
      <c r="A243" s="16" t="s">
        <v>89</v>
      </c>
      <c r="B243" s="14"/>
      <c r="C243" s="14"/>
      <c r="D243" s="14"/>
      <c r="E243" s="15"/>
      <c r="F243" s="15">
        <f>SUMIF(Q149:Q242,"01010203",F149:F242)</f>
        <v>0</v>
      </c>
      <c r="G243" s="15"/>
      <c r="H243" s="15">
        <f>SUMIF(Q149:Q242,"01010203",H149:H242)</f>
        <v>0</v>
      </c>
      <c r="I243" s="15"/>
      <c r="J243" s="15">
        <f>SUMIF(Q149:Q242,"01010203",J149:J242)</f>
        <v>0</v>
      </c>
      <c r="K243" s="15"/>
      <c r="L243" s="15">
        <f>SUMIF(Q149:Q242,"01010203",L149:L242)</f>
        <v>0</v>
      </c>
      <c r="M243" s="14"/>
      <c r="N243" t="s">
        <v>90</v>
      </c>
    </row>
    <row r="244" spans="1:48" ht="30" customHeight="1" x14ac:dyDescent="0.3">
      <c r="A244" s="16" t="s">
        <v>650</v>
      </c>
      <c r="B244" s="16" t="s">
        <v>50</v>
      </c>
      <c r="C244" s="14"/>
      <c r="D244" s="14"/>
      <c r="E244" s="15"/>
      <c r="F244" s="15"/>
      <c r="G244" s="15"/>
      <c r="H244" s="15"/>
      <c r="I244" s="15"/>
      <c r="J244" s="15"/>
      <c r="K244" s="15"/>
      <c r="L244" s="15"/>
      <c r="M244" s="14"/>
      <c r="N244" s="3"/>
      <c r="O244" s="3"/>
      <c r="P244" s="3"/>
      <c r="Q244" s="2" t="s">
        <v>651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 x14ac:dyDescent="0.3">
      <c r="A245" s="16" t="s">
        <v>430</v>
      </c>
      <c r="B245" s="16" t="s">
        <v>440</v>
      </c>
      <c r="C245" s="16" t="s">
        <v>143</v>
      </c>
      <c r="D245" s="14">
        <v>21</v>
      </c>
      <c r="E245" s="15"/>
      <c r="F245" s="15">
        <f t="shared" ref="F245:F274" si="39">TRUNC(E245*D245, 0)</f>
        <v>0</v>
      </c>
      <c r="G245" s="15"/>
      <c r="H245" s="15">
        <f t="shared" ref="H245:H274" si="40">TRUNC(G245*D245, 0)</f>
        <v>0</v>
      </c>
      <c r="I245" s="15"/>
      <c r="J245" s="15">
        <f t="shared" ref="J245:J274" si="41">TRUNC(I245*D245, 0)</f>
        <v>0</v>
      </c>
      <c r="K245" s="15">
        <f t="shared" ref="K245:K274" si="42">TRUNC(E245+G245+I245, 0)</f>
        <v>0</v>
      </c>
      <c r="L245" s="15">
        <f t="shared" ref="L245:L274" si="43">TRUNC(F245+H245+J245, 0)</f>
        <v>0</v>
      </c>
      <c r="M245" s="61" t="s">
        <v>973</v>
      </c>
      <c r="N245" s="2" t="s">
        <v>652</v>
      </c>
      <c r="O245" s="2" t="s">
        <v>50</v>
      </c>
      <c r="P245" s="2" t="s">
        <v>50</v>
      </c>
      <c r="Q245" s="2" t="s">
        <v>651</v>
      </c>
      <c r="R245" s="2" t="s">
        <v>61</v>
      </c>
      <c r="S245" s="2" t="s">
        <v>60</v>
      </c>
      <c r="T245" s="2" t="s">
        <v>60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50</v>
      </c>
      <c r="AS245" s="2" t="s">
        <v>50</v>
      </c>
      <c r="AT245" s="3"/>
      <c r="AU245" s="2" t="s">
        <v>653</v>
      </c>
      <c r="AV245" s="3">
        <v>209</v>
      </c>
    </row>
    <row r="246" spans="1:48" ht="30" customHeight="1" x14ac:dyDescent="0.3">
      <c r="A246" s="16" t="s">
        <v>430</v>
      </c>
      <c r="B246" s="16" t="s">
        <v>654</v>
      </c>
      <c r="C246" s="16" t="s">
        <v>143</v>
      </c>
      <c r="D246" s="14">
        <v>11</v>
      </c>
      <c r="E246" s="15"/>
      <c r="F246" s="15">
        <f t="shared" si="39"/>
        <v>0</v>
      </c>
      <c r="G246" s="15"/>
      <c r="H246" s="15">
        <f t="shared" si="40"/>
        <v>0</v>
      </c>
      <c r="I246" s="15"/>
      <c r="J246" s="15">
        <f t="shared" si="41"/>
        <v>0</v>
      </c>
      <c r="K246" s="15">
        <f t="shared" si="42"/>
        <v>0</v>
      </c>
      <c r="L246" s="15">
        <f t="shared" si="43"/>
        <v>0</v>
      </c>
      <c r="M246" s="61" t="s">
        <v>973</v>
      </c>
      <c r="N246" s="2" t="s">
        <v>655</v>
      </c>
      <c r="O246" s="2" t="s">
        <v>50</v>
      </c>
      <c r="P246" s="2" t="s">
        <v>50</v>
      </c>
      <c r="Q246" s="2" t="s">
        <v>651</v>
      </c>
      <c r="R246" s="2" t="s">
        <v>61</v>
      </c>
      <c r="S246" s="2" t="s">
        <v>60</v>
      </c>
      <c r="T246" s="2" t="s">
        <v>60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50</v>
      </c>
      <c r="AS246" s="2" t="s">
        <v>50</v>
      </c>
      <c r="AT246" s="3"/>
      <c r="AU246" s="2" t="s">
        <v>656</v>
      </c>
      <c r="AV246" s="3">
        <v>210</v>
      </c>
    </row>
    <row r="247" spans="1:48" ht="30" customHeight="1" x14ac:dyDescent="0.3">
      <c r="A247" s="16" t="s">
        <v>453</v>
      </c>
      <c r="B247" s="16" t="s">
        <v>657</v>
      </c>
      <c r="C247" s="16" t="s">
        <v>121</v>
      </c>
      <c r="D247" s="14">
        <v>2</v>
      </c>
      <c r="E247" s="15"/>
      <c r="F247" s="15">
        <f t="shared" si="39"/>
        <v>0</v>
      </c>
      <c r="G247" s="15"/>
      <c r="H247" s="15">
        <f t="shared" si="40"/>
        <v>0</v>
      </c>
      <c r="I247" s="15"/>
      <c r="J247" s="15">
        <f t="shared" si="41"/>
        <v>0</v>
      </c>
      <c r="K247" s="15">
        <f t="shared" si="42"/>
        <v>0</v>
      </c>
      <c r="L247" s="15">
        <f t="shared" si="43"/>
        <v>0</v>
      </c>
      <c r="M247" s="16" t="s">
        <v>50</v>
      </c>
      <c r="N247" s="2" t="s">
        <v>658</v>
      </c>
      <c r="O247" s="2" t="s">
        <v>50</v>
      </c>
      <c r="P247" s="2" t="s">
        <v>50</v>
      </c>
      <c r="Q247" s="2" t="s">
        <v>651</v>
      </c>
      <c r="R247" s="2" t="s">
        <v>60</v>
      </c>
      <c r="S247" s="2" t="s">
        <v>60</v>
      </c>
      <c r="T247" s="2" t="s">
        <v>61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50</v>
      </c>
      <c r="AS247" s="2" t="s">
        <v>50</v>
      </c>
      <c r="AT247" s="3"/>
      <c r="AU247" s="2" t="s">
        <v>659</v>
      </c>
      <c r="AV247" s="3">
        <v>211</v>
      </c>
    </row>
    <row r="248" spans="1:48" ht="30" customHeight="1" x14ac:dyDescent="0.3">
      <c r="A248" s="16" t="s">
        <v>453</v>
      </c>
      <c r="B248" s="16" t="s">
        <v>660</v>
      </c>
      <c r="C248" s="16" t="s">
        <v>121</v>
      </c>
      <c r="D248" s="14">
        <v>1</v>
      </c>
      <c r="E248" s="15"/>
      <c r="F248" s="15">
        <f t="shared" si="39"/>
        <v>0</v>
      </c>
      <c r="G248" s="15"/>
      <c r="H248" s="15">
        <f t="shared" si="40"/>
        <v>0</v>
      </c>
      <c r="I248" s="15"/>
      <c r="J248" s="15">
        <f t="shared" si="41"/>
        <v>0</v>
      </c>
      <c r="K248" s="15">
        <f t="shared" si="42"/>
        <v>0</v>
      </c>
      <c r="L248" s="15">
        <f t="shared" si="43"/>
        <v>0</v>
      </c>
      <c r="M248" s="16" t="s">
        <v>50</v>
      </c>
      <c r="N248" s="2" t="s">
        <v>661</v>
      </c>
      <c r="O248" s="2" t="s">
        <v>50</v>
      </c>
      <c r="P248" s="2" t="s">
        <v>50</v>
      </c>
      <c r="Q248" s="2" t="s">
        <v>651</v>
      </c>
      <c r="R248" s="2" t="s">
        <v>60</v>
      </c>
      <c r="S248" s="2" t="s">
        <v>60</v>
      </c>
      <c r="T248" s="2" t="s">
        <v>61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50</v>
      </c>
      <c r="AS248" s="2" t="s">
        <v>50</v>
      </c>
      <c r="AT248" s="3"/>
      <c r="AU248" s="2" t="s">
        <v>662</v>
      </c>
      <c r="AV248" s="3">
        <v>212</v>
      </c>
    </row>
    <row r="249" spans="1:48" ht="30" customHeight="1" x14ac:dyDescent="0.3">
      <c r="A249" s="16" t="s">
        <v>453</v>
      </c>
      <c r="B249" s="16" t="s">
        <v>663</v>
      </c>
      <c r="C249" s="16" t="s">
        <v>121</v>
      </c>
      <c r="D249" s="14">
        <v>2</v>
      </c>
      <c r="E249" s="15"/>
      <c r="F249" s="15">
        <f t="shared" si="39"/>
        <v>0</v>
      </c>
      <c r="G249" s="15"/>
      <c r="H249" s="15">
        <f t="shared" si="40"/>
        <v>0</v>
      </c>
      <c r="I249" s="15"/>
      <c r="J249" s="15">
        <f t="shared" si="41"/>
        <v>0</v>
      </c>
      <c r="K249" s="15">
        <f t="shared" si="42"/>
        <v>0</v>
      </c>
      <c r="L249" s="15">
        <f t="shared" si="43"/>
        <v>0</v>
      </c>
      <c r="M249" s="16" t="s">
        <v>50</v>
      </c>
      <c r="N249" s="2" t="s">
        <v>664</v>
      </c>
      <c r="O249" s="2" t="s">
        <v>50</v>
      </c>
      <c r="P249" s="2" t="s">
        <v>50</v>
      </c>
      <c r="Q249" s="2" t="s">
        <v>651</v>
      </c>
      <c r="R249" s="2" t="s">
        <v>60</v>
      </c>
      <c r="S249" s="2" t="s">
        <v>60</v>
      </c>
      <c r="T249" s="2" t="s">
        <v>61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2" t="s">
        <v>50</v>
      </c>
      <c r="AS249" s="2" t="s">
        <v>50</v>
      </c>
      <c r="AT249" s="3"/>
      <c r="AU249" s="2" t="s">
        <v>665</v>
      </c>
      <c r="AV249" s="3">
        <v>213</v>
      </c>
    </row>
    <row r="250" spans="1:48" ht="30" customHeight="1" x14ac:dyDescent="0.3">
      <c r="A250" s="16" t="s">
        <v>453</v>
      </c>
      <c r="B250" s="16" t="s">
        <v>666</v>
      </c>
      <c r="C250" s="16" t="s">
        <v>121</v>
      </c>
      <c r="D250" s="14">
        <v>1</v>
      </c>
      <c r="E250" s="15"/>
      <c r="F250" s="15">
        <f t="shared" si="39"/>
        <v>0</v>
      </c>
      <c r="G250" s="15"/>
      <c r="H250" s="15">
        <f t="shared" si="40"/>
        <v>0</v>
      </c>
      <c r="I250" s="15"/>
      <c r="J250" s="15">
        <f t="shared" si="41"/>
        <v>0</v>
      </c>
      <c r="K250" s="15">
        <f t="shared" si="42"/>
        <v>0</v>
      </c>
      <c r="L250" s="15">
        <f t="shared" si="43"/>
        <v>0</v>
      </c>
      <c r="M250" s="16" t="s">
        <v>50</v>
      </c>
      <c r="N250" s="2" t="s">
        <v>667</v>
      </c>
      <c r="O250" s="2" t="s">
        <v>50</v>
      </c>
      <c r="P250" s="2" t="s">
        <v>50</v>
      </c>
      <c r="Q250" s="2" t="s">
        <v>651</v>
      </c>
      <c r="R250" s="2" t="s">
        <v>60</v>
      </c>
      <c r="S250" s="2" t="s">
        <v>60</v>
      </c>
      <c r="T250" s="2" t="s">
        <v>61</v>
      </c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2" t="s">
        <v>50</v>
      </c>
      <c r="AS250" s="2" t="s">
        <v>50</v>
      </c>
      <c r="AT250" s="3"/>
      <c r="AU250" s="2" t="s">
        <v>668</v>
      </c>
      <c r="AV250" s="3">
        <v>214</v>
      </c>
    </row>
    <row r="251" spans="1:48" ht="30" customHeight="1" x14ac:dyDescent="0.3">
      <c r="A251" s="16" t="s">
        <v>453</v>
      </c>
      <c r="B251" s="16" t="s">
        <v>669</v>
      </c>
      <c r="C251" s="16" t="s">
        <v>121</v>
      </c>
      <c r="D251" s="14">
        <v>1</v>
      </c>
      <c r="E251" s="15"/>
      <c r="F251" s="15">
        <f t="shared" si="39"/>
        <v>0</v>
      </c>
      <c r="G251" s="15"/>
      <c r="H251" s="15">
        <f t="shared" si="40"/>
        <v>0</v>
      </c>
      <c r="I251" s="15"/>
      <c r="J251" s="15">
        <f t="shared" si="41"/>
        <v>0</v>
      </c>
      <c r="K251" s="15">
        <f t="shared" si="42"/>
        <v>0</v>
      </c>
      <c r="L251" s="15">
        <f t="shared" si="43"/>
        <v>0</v>
      </c>
      <c r="M251" s="16" t="s">
        <v>50</v>
      </c>
      <c r="N251" s="2" t="s">
        <v>670</v>
      </c>
      <c r="O251" s="2" t="s">
        <v>50</v>
      </c>
      <c r="P251" s="2" t="s">
        <v>50</v>
      </c>
      <c r="Q251" s="2" t="s">
        <v>651</v>
      </c>
      <c r="R251" s="2" t="s">
        <v>60</v>
      </c>
      <c r="S251" s="2" t="s">
        <v>60</v>
      </c>
      <c r="T251" s="2" t="s">
        <v>61</v>
      </c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2" t="s">
        <v>50</v>
      </c>
      <c r="AS251" s="2" t="s">
        <v>50</v>
      </c>
      <c r="AT251" s="3"/>
      <c r="AU251" s="2" t="s">
        <v>671</v>
      </c>
      <c r="AV251" s="3">
        <v>215</v>
      </c>
    </row>
    <row r="252" spans="1:48" ht="30" customHeight="1" x14ac:dyDescent="0.3">
      <c r="A252" s="16" t="s">
        <v>672</v>
      </c>
      <c r="B252" s="16" t="s">
        <v>673</v>
      </c>
      <c r="C252" s="16" t="s">
        <v>416</v>
      </c>
      <c r="D252" s="14">
        <v>34</v>
      </c>
      <c r="E252" s="15"/>
      <c r="F252" s="15">
        <f t="shared" si="39"/>
        <v>0</v>
      </c>
      <c r="G252" s="15"/>
      <c r="H252" s="15">
        <f t="shared" si="40"/>
        <v>0</v>
      </c>
      <c r="I252" s="15"/>
      <c r="J252" s="15">
        <f t="shared" si="41"/>
        <v>0</v>
      </c>
      <c r="K252" s="15">
        <f t="shared" si="42"/>
        <v>0</v>
      </c>
      <c r="L252" s="15">
        <f t="shared" si="43"/>
        <v>0</v>
      </c>
      <c r="M252" s="61" t="s">
        <v>973</v>
      </c>
      <c r="N252" s="2" t="s">
        <v>674</v>
      </c>
      <c r="O252" s="2" t="s">
        <v>50</v>
      </c>
      <c r="P252" s="2" t="s">
        <v>50</v>
      </c>
      <c r="Q252" s="2" t="s">
        <v>651</v>
      </c>
      <c r="R252" s="2" t="s">
        <v>61</v>
      </c>
      <c r="S252" s="2" t="s">
        <v>60</v>
      </c>
      <c r="T252" s="2" t="s">
        <v>60</v>
      </c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2" t="s">
        <v>50</v>
      </c>
      <c r="AS252" s="2" t="s">
        <v>50</v>
      </c>
      <c r="AT252" s="3"/>
      <c r="AU252" s="2" t="s">
        <v>675</v>
      </c>
      <c r="AV252" s="3">
        <v>216</v>
      </c>
    </row>
    <row r="253" spans="1:48" ht="30" customHeight="1" x14ac:dyDescent="0.3">
      <c r="A253" s="16" t="s">
        <v>676</v>
      </c>
      <c r="B253" s="16" t="s">
        <v>677</v>
      </c>
      <c r="C253" s="16" t="s">
        <v>121</v>
      </c>
      <c r="D253" s="14">
        <v>10</v>
      </c>
      <c r="E253" s="15"/>
      <c r="F253" s="15">
        <f t="shared" si="39"/>
        <v>0</v>
      </c>
      <c r="G253" s="15"/>
      <c r="H253" s="15">
        <f t="shared" si="40"/>
        <v>0</v>
      </c>
      <c r="I253" s="15"/>
      <c r="J253" s="15">
        <f t="shared" si="41"/>
        <v>0</v>
      </c>
      <c r="K253" s="15">
        <f t="shared" si="42"/>
        <v>0</v>
      </c>
      <c r="L253" s="15">
        <f t="shared" si="43"/>
        <v>0</v>
      </c>
      <c r="M253" s="61" t="s">
        <v>973</v>
      </c>
      <c r="N253" s="2" t="s">
        <v>678</v>
      </c>
      <c r="O253" s="2" t="s">
        <v>50</v>
      </c>
      <c r="P253" s="2" t="s">
        <v>50</v>
      </c>
      <c r="Q253" s="2" t="s">
        <v>651</v>
      </c>
      <c r="R253" s="2" t="s">
        <v>61</v>
      </c>
      <c r="S253" s="2" t="s">
        <v>60</v>
      </c>
      <c r="T253" s="2" t="s">
        <v>60</v>
      </c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2" t="s">
        <v>50</v>
      </c>
      <c r="AS253" s="2" t="s">
        <v>50</v>
      </c>
      <c r="AT253" s="3"/>
      <c r="AU253" s="2" t="s">
        <v>679</v>
      </c>
      <c r="AV253" s="3">
        <v>217</v>
      </c>
    </row>
    <row r="254" spans="1:48" ht="30" customHeight="1" x14ac:dyDescent="0.3">
      <c r="A254" s="16" t="s">
        <v>676</v>
      </c>
      <c r="B254" s="16" t="s">
        <v>680</v>
      </c>
      <c r="C254" s="16" t="s">
        <v>121</v>
      </c>
      <c r="D254" s="14">
        <v>1</v>
      </c>
      <c r="E254" s="15"/>
      <c r="F254" s="15">
        <f t="shared" si="39"/>
        <v>0</v>
      </c>
      <c r="G254" s="15"/>
      <c r="H254" s="15">
        <f t="shared" si="40"/>
        <v>0</v>
      </c>
      <c r="I254" s="15"/>
      <c r="J254" s="15">
        <f t="shared" si="41"/>
        <v>0</v>
      </c>
      <c r="K254" s="15">
        <f t="shared" si="42"/>
        <v>0</v>
      </c>
      <c r="L254" s="15">
        <f t="shared" si="43"/>
        <v>0</v>
      </c>
      <c r="M254" s="61" t="s">
        <v>973</v>
      </c>
      <c r="N254" s="2" t="s">
        <v>681</v>
      </c>
      <c r="O254" s="2" t="s">
        <v>50</v>
      </c>
      <c r="P254" s="2" t="s">
        <v>50</v>
      </c>
      <c r="Q254" s="2" t="s">
        <v>651</v>
      </c>
      <c r="R254" s="2" t="s">
        <v>61</v>
      </c>
      <c r="S254" s="2" t="s">
        <v>60</v>
      </c>
      <c r="T254" s="2" t="s">
        <v>60</v>
      </c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2" t="s">
        <v>50</v>
      </c>
      <c r="AS254" s="2" t="s">
        <v>50</v>
      </c>
      <c r="AT254" s="3"/>
      <c r="AU254" s="2" t="s">
        <v>682</v>
      </c>
      <c r="AV254" s="3">
        <v>218</v>
      </c>
    </row>
    <row r="255" spans="1:48" ht="30" customHeight="1" x14ac:dyDescent="0.3">
      <c r="A255" s="16" t="s">
        <v>683</v>
      </c>
      <c r="B255" s="16" t="s">
        <v>684</v>
      </c>
      <c r="C255" s="16" t="s">
        <v>143</v>
      </c>
      <c r="D255" s="14">
        <v>8</v>
      </c>
      <c r="E255" s="15"/>
      <c r="F255" s="15">
        <f t="shared" si="39"/>
        <v>0</v>
      </c>
      <c r="G255" s="15"/>
      <c r="H255" s="15">
        <f t="shared" si="40"/>
        <v>0</v>
      </c>
      <c r="I255" s="15"/>
      <c r="J255" s="15">
        <f t="shared" si="41"/>
        <v>0</v>
      </c>
      <c r="K255" s="15">
        <f t="shared" si="42"/>
        <v>0</v>
      </c>
      <c r="L255" s="15">
        <f t="shared" si="43"/>
        <v>0</v>
      </c>
      <c r="M255" s="16" t="s">
        <v>50</v>
      </c>
      <c r="N255" s="2" t="s">
        <v>685</v>
      </c>
      <c r="O255" s="2" t="s">
        <v>50</v>
      </c>
      <c r="P255" s="2" t="s">
        <v>50</v>
      </c>
      <c r="Q255" s="2" t="s">
        <v>651</v>
      </c>
      <c r="R255" s="2" t="s">
        <v>60</v>
      </c>
      <c r="S255" s="2" t="s">
        <v>60</v>
      </c>
      <c r="T255" s="2" t="s">
        <v>61</v>
      </c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2" t="s">
        <v>50</v>
      </c>
      <c r="AS255" s="2" t="s">
        <v>50</v>
      </c>
      <c r="AT255" s="3"/>
      <c r="AU255" s="2" t="s">
        <v>686</v>
      </c>
      <c r="AV255" s="3">
        <v>219</v>
      </c>
    </row>
    <row r="256" spans="1:48" ht="30" customHeight="1" x14ac:dyDescent="0.3">
      <c r="A256" s="16" t="s">
        <v>683</v>
      </c>
      <c r="B256" s="16" t="s">
        <v>687</v>
      </c>
      <c r="C256" s="16" t="s">
        <v>143</v>
      </c>
      <c r="D256" s="14">
        <v>15</v>
      </c>
      <c r="E256" s="15"/>
      <c r="F256" s="15">
        <f t="shared" si="39"/>
        <v>0</v>
      </c>
      <c r="G256" s="15"/>
      <c r="H256" s="15">
        <f t="shared" si="40"/>
        <v>0</v>
      </c>
      <c r="I256" s="15"/>
      <c r="J256" s="15">
        <f t="shared" si="41"/>
        <v>0</v>
      </c>
      <c r="K256" s="15">
        <f t="shared" si="42"/>
        <v>0</v>
      </c>
      <c r="L256" s="15">
        <f t="shared" si="43"/>
        <v>0</v>
      </c>
      <c r="M256" s="16" t="s">
        <v>50</v>
      </c>
      <c r="N256" s="2" t="s">
        <v>688</v>
      </c>
      <c r="O256" s="2" t="s">
        <v>50</v>
      </c>
      <c r="P256" s="2" t="s">
        <v>50</v>
      </c>
      <c r="Q256" s="2" t="s">
        <v>651</v>
      </c>
      <c r="R256" s="2" t="s">
        <v>60</v>
      </c>
      <c r="S256" s="2" t="s">
        <v>60</v>
      </c>
      <c r="T256" s="2" t="s">
        <v>61</v>
      </c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2" t="s">
        <v>50</v>
      </c>
      <c r="AS256" s="2" t="s">
        <v>50</v>
      </c>
      <c r="AT256" s="3"/>
      <c r="AU256" s="2" t="s">
        <v>689</v>
      </c>
      <c r="AV256" s="3">
        <v>220</v>
      </c>
    </row>
    <row r="257" spans="1:48" ht="30" customHeight="1" x14ac:dyDescent="0.3">
      <c r="A257" s="16" t="s">
        <v>683</v>
      </c>
      <c r="B257" s="16" t="s">
        <v>690</v>
      </c>
      <c r="C257" s="16" t="s">
        <v>143</v>
      </c>
      <c r="D257" s="14">
        <v>2</v>
      </c>
      <c r="E257" s="15"/>
      <c r="F257" s="15">
        <f t="shared" si="39"/>
        <v>0</v>
      </c>
      <c r="G257" s="15"/>
      <c r="H257" s="15">
        <f t="shared" si="40"/>
        <v>0</v>
      </c>
      <c r="I257" s="15"/>
      <c r="J257" s="15">
        <f t="shared" si="41"/>
        <v>0</v>
      </c>
      <c r="K257" s="15">
        <f t="shared" si="42"/>
        <v>0</v>
      </c>
      <c r="L257" s="15">
        <f t="shared" si="43"/>
        <v>0</v>
      </c>
      <c r="M257" s="16" t="s">
        <v>50</v>
      </c>
      <c r="N257" s="2" t="s">
        <v>691</v>
      </c>
      <c r="O257" s="2" t="s">
        <v>50</v>
      </c>
      <c r="P257" s="2" t="s">
        <v>50</v>
      </c>
      <c r="Q257" s="2" t="s">
        <v>651</v>
      </c>
      <c r="R257" s="2" t="s">
        <v>60</v>
      </c>
      <c r="S257" s="2" t="s">
        <v>60</v>
      </c>
      <c r="T257" s="2" t="s">
        <v>61</v>
      </c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2" t="s">
        <v>50</v>
      </c>
      <c r="AS257" s="2" t="s">
        <v>50</v>
      </c>
      <c r="AT257" s="3"/>
      <c r="AU257" s="2" t="s">
        <v>692</v>
      </c>
      <c r="AV257" s="3">
        <v>221</v>
      </c>
    </row>
    <row r="258" spans="1:48" ht="30" customHeight="1" x14ac:dyDescent="0.3">
      <c r="A258" s="16" t="s">
        <v>693</v>
      </c>
      <c r="B258" s="16" t="s">
        <v>440</v>
      </c>
      <c r="C258" s="16" t="s">
        <v>319</v>
      </c>
      <c r="D258" s="14">
        <v>8</v>
      </c>
      <c r="E258" s="15"/>
      <c r="F258" s="15">
        <f t="shared" si="39"/>
        <v>0</v>
      </c>
      <c r="G258" s="15"/>
      <c r="H258" s="15">
        <f t="shared" si="40"/>
        <v>0</v>
      </c>
      <c r="I258" s="15"/>
      <c r="J258" s="15">
        <f t="shared" si="41"/>
        <v>0</v>
      </c>
      <c r="K258" s="15">
        <f t="shared" si="42"/>
        <v>0</v>
      </c>
      <c r="L258" s="15">
        <f t="shared" si="43"/>
        <v>0</v>
      </c>
      <c r="M258" s="61" t="s">
        <v>973</v>
      </c>
      <c r="N258" s="2" t="s">
        <v>694</v>
      </c>
      <c r="O258" s="2" t="s">
        <v>50</v>
      </c>
      <c r="P258" s="2" t="s">
        <v>50</v>
      </c>
      <c r="Q258" s="2" t="s">
        <v>651</v>
      </c>
      <c r="R258" s="2" t="s">
        <v>61</v>
      </c>
      <c r="S258" s="2" t="s">
        <v>60</v>
      </c>
      <c r="T258" s="2" t="s">
        <v>60</v>
      </c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2" t="s">
        <v>50</v>
      </c>
      <c r="AS258" s="2" t="s">
        <v>50</v>
      </c>
      <c r="AT258" s="3"/>
      <c r="AU258" s="2" t="s">
        <v>695</v>
      </c>
      <c r="AV258" s="3">
        <v>229</v>
      </c>
    </row>
    <row r="259" spans="1:48" ht="30" customHeight="1" x14ac:dyDescent="0.3">
      <c r="A259" s="16" t="s">
        <v>693</v>
      </c>
      <c r="B259" s="16" t="s">
        <v>654</v>
      </c>
      <c r="C259" s="16" t="s">
        <v>319</v>
      </c>
      <c r="D259" s="14">
        <v>10</v>
      </c>
      <c r="E259" s="15"/>
      <c r="F259" s="15">
        <f t="shared" si="39"/>
        <v>0</v>
      </c>
      <c r="G259" s="15"/>
      <c r="H259" s="15">
        <f t="shared" si="40"/>
        <v>0</v>
      </c>
      <c r="I259" s="15"/>
      <c r="J259" s="15">
        <f t="shared" si="41"/>
        <v>0</v>
      </c>
      <c r="K259" s="15">
        <f t="shared" si="42"/>
        <v>0</v>
      </c>
      <c r="L259" s="15">
        <f t="shared" si="43"/>
        <v>0</v>
      </c>
      <c r="M259" s="61" t="s">
        <v>973</v>
      </c>
      <c r="N259" s="2" t="s">
        <v>696</v>
      </c>
      <c r="O259" s="2" t="s">
        <v>50</v>
      </c>
      <c r="P259" s="2" t="s">
        <v>50</v>
      </c>
      <c r="Q259" s="2" t="s">
        <v>651</v>
      </c>
      <c r="R259" s="2" t="s">
        <v>61</v>
      </c>
      <c r="S259" s="2" t="s">
        <v>60</v>
      </c>
      <c r="T259" s="2" t="s">
        <v>60</v>
      </c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2" t="s">
        <v>50</v>
      </c>
      <c r="AS259" s="2" t="s">
        <v>50</v>
      </c>
      <c r="AT259" s="3"/>
      <c r="AU259" s="2" t="s">
        <v>697</v>
      </c>
      <c r="AV259" s="3">
        <v>230</v>
      </c>
    </row>
    <row r="260" spans="1:48" ht="30" customHeight="1" x14ac:dyDescent="0.3">
      <c r="A260" s="16" t="s">
        <v>693</v>
      </c>
      <c r="B260" s="16" t="s">
        <v>698</v>
      </c>
      <c r="C260" s="16" t="s">
        <v>319</v>
      </c>
      <c r="D260" s="14">
        <v>1</v>
      </c>
      <c r="E260" s="15"/>
      <c r="F260" s="15">
        <f t="shared" si="39"/>
        <v>0</v>
      </c>
      <c r="G260" s="15"/>
      <c r="H260" s="15">
        <f t="shared" si="40"/>
        <v>0</v>
      </c>
      <c r="I260" s="15"/>
      <c r="J260" s="15">
        <f t="shared" si="41"/>
        <v>0</v>
      </c>
      <c r="K260" s="15">
        <f t="shared" si="42"/>
        <v>0</v>
      </c>
      <c r="L260" s="15">
        <f t="shared" si="43"/>
        <v>0</v>
      </c>
      <c r="M260" s="61" t="s">
        <v>973</v>
      </c>
      <c r="N260" s="2" t="s">
        <v>699</v>
      </c>
      <c r="O260" s="2" t="s">
        <v>50</v>
      </c>
      <c r="P260" s="2" t="s">
        <v>50</v>
      </c>
      <c r="Q260" s="2" t="s">
        <v>651</v>
      </c>
      <c r="R260" s="2" t="s">
        <v>61</v>
      </c>
      <c r="S260" s="2" t="s">
        <v>60</v>
      </c>
      <c r="T260" s="2" t="s">
        <v>60</v>
      </c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2" t="s">
        <v>50</v>
      </c>
      <c r="AS260" s="2" t="s">
        <v>50</v>
      </c>
      <c r="AT260" s="3"/>
      <c r="AU260" s="2" t="s">
        <v>700</v>
      </c>
      <c r="AV260" s="3">
        <v>231</v>
      </c>
    </row>
    <row r="261" spans="1:48" ht="30" customHeight="1" x14ac:dyDescent="0.3">
      <c r="A261" s="16" t="s">
        <v>701</v>
      </c>
      <c r="B261" s="16" t="s">
        <v>440</v>
      </c>
      <c r="C261" s="16" t="s">
        <v>121</v>
      </c>
      <c r="D261" s="14">
        <v>16</v>
      </c>
      <c r="E261" s="15"/>
      <c r="F261" s="15">
        <f t="shared" si="39"/>
        <v>0</v>
      </c>
      <c r="G261" s="15"/>
      <c r="H261" s="15">
        <f t="shared" si="40"/>
        <v>0</v>
      </c>
      <c r="I261" s="15"/>
      <c r="J261" s="15">
        <f t="shared" si="41"/>
        <v>0</v>
      </c>
      <c r="K261" s="15">
        <f t="shared" si="42"/>
        <v>0</v>
      </c>
      <c r="L261" s="15">
        <f t="shared" si="43"/>
        <v>0</v>
      </c>
      <c r="M261" s="16" t="s">
        <v>50</v>
      </c>
      <c r="N261" s="2" t="s">
        <v>702</v>
      </c>
      <c r="O261" s="2" t="s">
        <v>50</v>
      </c>
      <c r="P261" s="2" t="s">
        <v>50</v>
      </c>
      <c r="Q261" s="2" t="s">
        <v>651</v>
      </c>
      <c r="R261" s="2" t="s">
        <v>60</v>
      </c>
      <c r="S261" s="2" t="s">
        <v>60</v>
      </c>
      <c r="T261" s="2" t="s">
        <v>61</v>
      </c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2" t="s">
        <v>50</v>
      </c>
      <c r="AS261" s="2" t="s">
        <v>50</v>
      </c>
      <c r="AT261" s="3"/>
      <c r="AU261" s="2" t="s">
        <v>703</v>
      </c>
      <c r="AV261" s="3">
        <v>222</v>
      </c>
    </row>
    <row r="262" spans="1:48" ht="30" customHeight="1" x14ac:dyDescent="0.3">
      <c r="A262" s="16" t="s">
        <v>701</v>
      </c>
      <c r="B262" s="16" t="s">
        <v>654</v>
      </c>
      <c r="C262" s="16" t="s">
        <v>121</v>
      </c>
      <c r="D262" s="14">
        <v>20</v>
      </c>
      <c r="E262" s="15"/>
      <c r="F262" s="15">
        <f t="shared" si="39"/>
        <v>0</v>
      </c>
      <c r="G262" s="15"/>
      <c r="H262" s="15">
        <f t="shared" si="40"/>
        <v>0</v>
      </c>
      <c r="I262" s="15"/>
      <c r="J262" s="15">
        <f t="shared" si="41"/>
        <v>0</v>
      </c>
      <c r="K262" s="15">
        <f t="shared" si="42"/>
        <v>0</v>
      </c>
      <c r="L262" s="15">
        <f t="shared" si="43"/>
        <v>0</v>
      </c>
      <c r="M262" s="16" t="s">
        <v>50</v>
      </c>
      <c r="N262" s="2" t="s">
        <v>704</v>
      </c>
      <c r="O262" s="2" t="s">
        <v>50</v>
      </c>
      <c r="P262" s="2" t="s">
        <v>50</v>
      </c>
      <c r="Q262" s="2" t="s">
        <v>651</v>
      </c>
      <c r="R262" s="2" t="s">
        <v>60</v>
      </c>
      <c r="S262" s="2" t="s">
        <v>60</v>
      </c>
      <c r="T262" s="2" t="s">
        <v>61</v>
      </c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2" t="s">
        <v>50</v>
      </c>
      <c r="AS262" s="2" t="s">
        <v>50</v>
      </c>
      <c r="AT262" s="3"/>
      <c r="AU262" s="2" t="s">
        <v>705</v>
      </c>
      <c r="AV262" s="3">
        <v>223</v>
      </c>
    </row>
    <row r="263" spans="1:48" ht="30" customHeight="1" x14ac:dyDescent="0.3">
      <c r="A263" s="16" t="s">
        <v>701</v>
      </c>
      <c r="B263" s="16" t="s">
        <v>698</v>
      </c>
      <c r="C263" s="16" t="s">
        <v>121</v>
      </c>
      <c r="D263" s="14">
        <v>2</v>
      </c>
      <c r="E263" s="15"/>
      <c r="F263" s="15">
        <f t="shared" si="39"/>
        <v>0</v>
      </c>
      <c r="G263" s="15"/>
      <c r="H263" s="15">
        <f t="shared" si="40"/>
        <v>0</v>
      </c>
      <c r="I263" s="15"/>
      <c r="J263" s="15">
        <f t="shared" si="41"/>
        <v>0</v>
      </c>
      <c r="K263" s="15">
        <f t="shared" si="42"/>
        <v>0</v>
      </c>
      <c r="L263" s="15">
        <f t="shared" si="43"/>
        <v>0</v>
      </c>
      <c r="M263" s="16" t="s">
        <v>50</v>
      </c>
      <c r="N263" s="2" t="s">
        <v>706</v>
      </c>
      <c r="O263" s="2" t="s">
        <v>50</v>
      </c>
      <c r="P263" s="2" t="s">
        <v>50</v>
      </c>
      <c r="Q263" s="2" t="s">
        <v>651</v>
      </c>
      <c r="R263" s="2" t="s">
        <v>60</v>
      </c>
      <c r="S263" s="2" t="s">
        <v>60</v>
      </c>
      <c r="T263" s="2" t="s">
        <v>61</v>
      </c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2" t="s">
        <v>50</v>
      </c>
      <c r="AS263" s="2" t="s">
        <v>50</v>
      </c>
      <c r="AT263" s="3"/>
      <c r="AU263" s="2" t="s">
        <v>707</v>
      </c>
      <c r="AV263" s="3">
        <v>224</v>
      </c>
    </row>
    <row r="264" spans="1:48" ht="30" customHeight="1" x14ac:dyDescent="0.3">
      <c r="A264" s="16" t="s">
        <v>708</v>
      </c>
      <c r="B264" s="16" t="s">
        <v>654</v>
      </c>
      <c r="C264" s="16" t="s">
        <v>121</v>
      </c>
      <c r="D264" s="14">
        <v>10</v>
      </c>
      <c r="E264" s="15"/>
      <c r="F264" s="15">
        <f t="shared" si="39"/>
        <v>0</v>
      </c>
      <c r="G264" s="15"/>
      <c r="H264" s="15">
        <f t="shared" si="40"/>
        <v>0</v>
      </c>
      <c r="I264" s="15"/>
      <c r="J264" s="15">
        <f t="shared" si="41"/>
        <v>0</v>
      </c>
      <c r="K264" s="15">
        <f t="shared" si="42"/>
        <v>0</v>
      </c>
      <c r="L264" s="15">
        <f t="shared" si="43"/>
        <v>0</v>
      </c>
      <c r="M264" s="16" t="s">
        <v>50</v>
      </c>
      <c r="N264" s="2" t="s">
        <v>709</v>
      </c>
      <c r="O264" s="2" t="s">
        <v>50</v>
      </c>
      <c r="P264" s="2" t="s">
        <v>50</v>
      </c>
      <c r="Q264" s="2" t="s">
        <v>651</v>
      </c>
      <c r="R264" s="2" t="s">
        <v>60</v>
      </c>
      <c r="S264" s="2" t="s">
        <v>60</v>
      </c>
      <c r="T264" s="2" t="s">
        <v>61</v>
      </c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2" t="s">
        <v>50</v>
      </c>
      <c r="AS264" s="2" t="s">
        <v>50</v>
      </c>
      <c r="AT264" s="3"/>
      <c r="AU264" s="2" t="s">
        <v>710</v>
      </c>
      <c r="AV264" s="3">
        <v>225</v>
      </c>
    </row>
    <row r="265" spans="1:48" ht="30" customHeight="1" x14ac:dyDescent="0.3">
      <c r="A265" s="16" t="s">
        <v>708</v>
      </c>
      <c r="B265" s="16" t="s">
        <v>698</v>
      </c>
      <c r="C265" s="16" t="s">
        <v>121</v>
      </c>
      <c r="D265" s="14">
        <v>1</v>
      </c>
      <c r="E265" s="15"/>
      <c r="F265" s="15">
        <f t="shared" si="39"/>
        <v>0</v>
      </c>
      <c r="G265" s="15"/>
      <c r="H265" s="15">
        <f t="shared" si="40"/>
        <v>0</v>
      </c>
      <c r="I265" s="15"/>
      <c r="J265" s="15">
        <f t="shared" si="41"/>
        <v>0</v>
      </c>
      <c r="K265" s="15">
        <f t="shared" si="42"/>
        <v>0</v>
      </c>
      <c r="L265" s="15">
        <f t="shared" si="43"/>
        <v>0</v>
      </c>
      <c r="M265" s="16" t="s">
        <v>50</v>
      </c>
      <c r="N265" s="2" t="s">
        <v>711</v>
      </c>
      <c r="O265" s="2" t="s">
        <v>50</v>
      </c>
      <c r="P265" s="2" t="s">
        <v>50</v>
      </c>
      <c r="Q265" s="2" t="s">
        <v>651</v>
      </c>
      <c r="R265" s="2" t="s">
        <v>60</v>
      </c>
      <c r="S265" s="2" t="s">
        <v>60</v>
      </c>
      <c r="T265" s="2" t="s">
        <v>61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2" t="s">
        <v>50</v>
      </c>
      <c r="AS265" s="2" t="s">
        <v>50</v>
      </c>
      <c r="AT265" s="3"/>
      <c r="AU265" s="2" t="s">
        <v>712</v>
      </c>
      <c r="AV265" s="3">
        <v>226</v>
      </c>
    </row>
    <row r="266" spans="1:48" ht="30" customHeight="1" x14ac:dyDescent="0.3">
      <c r="A266" s="16" t="s">
        <v>713</v>
      </c>
      <c r="B266" s="16" t="s">
        <v>440</v>
      </c>
      <c r="C266" s="16" t="s">
        <v>121</v>
      </c>
      <c r="D266" s="14">
        <v>6</v>
      </c>
      <c r="E266" s="15"/>
      <c r="F266" s="15">
        <f t="shared" si="39"/>
        <v>0</v>
      </c>
      <c r="G266" s="15"/>
      <c r="H266" s="15">
        <f t="shared" si="40"/>
        <v>0</v>
      </c>
      <c r="I266" s="15"/>
      <c r="J266" s="15">
        <f t="shared" si="41"/>
        <v>0</v>
      </c>
      <c r="K266" s="15">
        <f t="shared" si="42"/>
        <v>0</v>
      </c>
      <c r="L266" s="15">
        <f t="shared" si="43"/>
        <v>0</v>
      </c>
      <c r="M266" s="16" t="s">
        <v>50</v>
      </c>
      <c r="N266" s="2" t="s">
        <v>714</v>
      </c>
      <c r="O266" s="2" t="s">
        <v>50</v>
      </c>
      <c r="P266" s="2" t="s">
        <v>50</v>
      </c>
      <c r="Q266" s="2" t="s">
        <v>651</v>
      </c>
      <c r="R266" s="2" t="s">
        <v>60</v>
      </c>
      <c r="S266" s="2" t="s">
        <v>60</v>
      </c>
      <c r="T266" s="2" t="s">
        <v>61</v>
      </c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2" t="s">
        <v>50</v>
      </c>
      <c r="AS266" s="2" t="s">
        <v>50</v>
      </c>
      <c r="AT266" s="3"/>
      <c r="AU266" s="2" t="s">
        <v>715</v>
      </c>
      <c r="AV266" s="3">
        <v>227</v>
      </c>
    </row>
    <row r="267" spans="1:48" ht="30" customHeight="1" x14ac:dyDescent="0.3">
      <c r="A267" s="16" t="s">
        <v>713</v>
      </c>
      <c r="B267" s="16" t="s">
        <v>654</v>
      </c>
      <c r="C267" s="16" t="s">
        <v>121</v>
      </c>
      <c r="D267" s="14">
        <v>1</v>
      </c>
      <c r="E267" s="15"/>
      <c r="F267" s="15">
        <f t="shared" si="39"/>
        <v>0</v>
      </c>
      <c r="G267" s="15"/>
      <c r="H267" s="15">
        <f t="shared" si="40"/>
        <v>0</v>
      </c>
      <c r="I267" s="15"/>
      <c r="J267" s="15">
        <f t="shared" si="41"/>
        <v>0</v>
      </c>
      <c r="K267" s="15">
        <f t="shared" si="42"/>
        <v>0</v>
      </c>
      <c r="L267" s="15">
        <f t="shared" si="43"/>
        <v>0</v>
      </c>
      <c r="M267" s="16" t="s">
        <v>50</v>
      </c>
      <c r="N267" s="2" t="s">
        <v>716</v>
      </c>
      <c r="O267" s="2" t="s">
        <v>50</v>
      </c>
      <c r="P267" s="2" t="s">
        <v>50</v>
      </c>
      <c r="Q267" s="2" t="s">
        <v>651</v>
      </c>
      <c r="R267" s="2" t="s">
        <v>60</v>
      </c>
      <c r="S267" s="2" t="s">
        <v>60</v>
      </c>
      <c r="T267" s="2" t="s">
        <v>61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2" t="s">
        <v>50</v>
      </c>
      <c r="AS267" s="2" t="s">
        <v>50</v>
      </c>
      <c r="AT267" s="3"/>
      <c r="AU267" s="2" t="s">
        <v>717</v>
      </c>
      <c r="AV267" s="3">
        <v>228</v>
      </c>
    </row>
    <row r="268" spans="1:48" ht="30" customHeight="1" x14ac:dyDescent="0.3">
      <c r="A268" s="16" t="s">
        <v>595</v>
      </c>
      <c r="B268" s="16" t="s">
        <v>440</v>
      </c>
      <c r="C268" s="16" t="s">
        <v>319</v>
      </c>
      <c r="D268" s="14">
        <v>8</v>
      </c>
      <c r="E268" s="15"/>
      <c r="F268" s="15">
        <f t="shared" si="39"/>
        <v>0</v>
      </c>
      <c r="G268" s="15"/>
      <c r="H268" s="15">
        <f t="shared" si="40"/>
        <v>0</v>
      </c>
      <c r="I268" s="15"/>
      <c r="J268" s="15">
        <f t="shared" si="41"/>
        <v>0</v>
      </c>
      <c r="K268" s="15">
        <f t="shared" si="42"/>
        <v>0</v>
      </c>
      <c r="L268" s="15">
        <f t="shared" si="43"/>
        <v>0</v>
      </c>
      <c r="M268" s="61" t="s">
        <v>973</v>
      </c>
      <c r="N268" s="2" t="s">
        <v>603</v>
      </c>
      <c r="O268" s="2" t="s">
        <v>50</v>
      </c>
      <c r="P268" s="2" t="s">
        <v>50</v>
      </c>
      <c r="Q268" s="2" t="s">
        <v>651</v>
      </c>
      <c r="R268" s="2" t="s">
        <v>61</v>
      </c>
      <c r="S268" s="2" t="s">
        <v>60</v>
      </c>
      <c r="T268" s="2" t="s">
        <v>60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2" t="s">
        <v>50</v>
      </c>
      <c r="AS268" s="2" t="s">
        <v>50</v>
      </c>
      <c r="AT268" s="3"/>
      <c r="AU268" s="2" t="s">
        <v>718</v>
      </c>
      <c r="AV268" s="3">
        <v>232</v>
      </c>
    </row>
    <row r="269" spans="1:48" ht="30" customHeight="1" x14ac:dyDescent="0.3">
      <c r="A269" s="16" t="s">
        <v>595</v>
      </c>
      <c r="B269" s="16" t="s">
        <v>654</v>
      </c>
      <c r="C269" s="16" t="s">
        <v>319</v>
      </c>
      <c r="D269" s="14">
        <v>4</v>
      </c>
      <c r="E269" s="15"/>
      <c r="F269" s="15">
        <f t="shared" si="39"/>
        <v>0</v>
      </c>
      <c r="G269" s="15"/>
      <c r="H269" s="15">
        <f t="shared" si="40"/>
        <v>0</v>
      </c>
      <c r="I269" s="15"/>
      <c r="J269" s="15">
        <f t="shared" si="41"/>
        <v>0</v>
      </c>
      <c r="K269" s="15">
        <f t="shared" si="42"/>
        <v>0</v>
      </c>
      <c r="L269" s="15">
        <f t="shared" si="43"/>
        <v>0</v>
      </c>
      <c r="M269" s="61" t="s">
        <v>973</v>
      </c>
      <c r="N269" s="2" t="s">
        <v>719</v>
      </c>
      <c r="O269" s="2" t="s">
        <v>50</v>
      </c>
      <c r="P269" s="2" t="s">
        <v>50</v>
      </c>
      <c r="Q269" s="2" t="s">
        <v>651</v>
      </c>
      <c r="R269" s="2" t="s">
        <v>61</v>
      </c>
      <c r="S269" s="2" t="s">
        <v>60</v>
      </c>
      <c r="T269" s="2" t="s">
        <v>60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50</v>
      </c>
      <c r="AS269" s="2" t="s">
        <v>50</v>
      </c>
      <c r="AT269" s="3"/>
      <c r="AU269" s="2" t="s">
        <v>720</v>
      </c>
      <c r="AV269" s="3">
        <v>233</v>
      </c>
    </row>
    <row r="270" spans="1:48" ht="30" customHeight="1" x14ac:dyDescent="0.3">
      <c r="A270" s="16" t="s">
        <v>372</v>
      </c>
      <c r="B270" s="16" t="s">
        <v>627</v>
      </c>
      <c r="C270" s="16" t="s">
        <v>319</v>
      </c>
      <c r="D270" s="14">
        <v>6</v>
      </c>
      <c r="E270" s="15"/>
      <c r="F270" s="15">
        <f t="shared" si="39"/>
        <v>0</v>
      </c>
      <c r="G270" s="15"/>
      <c r="H270" s="15">
        <f t="shared" si="40"/>
        <v>0</v>
      </c>
      <c r="I270" s="15"/>
      <c r="J270" s="15">
        <f t="shared" si="41"/>
        <v>0</v>
      </c>
      <c r="K270" s="15">
        <f t="shared" si="42"/>
        <v>0</v>
      </c>
      <c r="L270" s="15">
        <f t="shared" si="43"/>
        <v>0</v>
      </c>
      <c r="M270" s="61" t="s">
        <v>973</v>
      </c>
      <c r="N270" s="2" t="s">
        <v>628</v>
      </c>
      <c r="O270" s="2" t="s">
        <v>50</v>
      </c>
      <c r="P270" s="2" t="s">
        <v>50</v>
      </c>
      <c r="Q270" s="2" t="s">
        <v>651</v>
      </c>
      <c r="R270" s="2" t="s">
        <v>61</v>
      </c>
      <c r="S270" s="2" t="s">
        <v>60</v>
      </c>
      <c r="T270" s="2" t="s">
        <v>60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2" t="s">
        <v>50</v>
      </c>
      <c r="AS270" s="2" t="s">
        <v>50</v>
      </c>
      <c r="AT270" s="3"/>
      <c r="AU270" s="2" t="s">
        <v>721</v>
      </c>
      <c r="AV270" s="3">
        <v>234</v>
      </c>
    </row>
    <row r="271" spans="1:48" ht="30" customHeight="1" x14ac:dyDescent="0.3">
      <c r="A271" s="16" t="s">
        <v>372</v>
      </c>
      <c r="B271" s="16" t="s">
        <v>722</v>
      </c>
      <c r="C271" s="16" t="s">
        <v>319</v>
      </c>
      <c r="D271" s="14">
        <v>1</v>
      </c>
      <c r="E271" s="15"/>
      <c r="F271" s="15">
        <f t="shared" si="39"/>
        <v>0</v>
      </c>
      <c r="G271" s="15"/>
      <c r="H271" s="15">
        <f t="shared" si="40"/>
        <v>0</v>
      </c>
      <c r="I271" s="15"/>
      <c r="J271" s="15">
        <f t="shared" si="41"/>
        <v>0</v>
      </c>
      <c r="K271" s="15">
        <f t="shared" si="42"/>
        <v>0</v>
      </c>
      <c r="L271" s="15">
        <f t="shared" si="43"/>
        <v>0</v>
      </c>
      <c r="M271" s="61" t="s">
        <v>973</v>
      </c>
      <c r="N271" s="2" t="s">
        <v>723</v>
      </c>
      <c r="O271" s="2" t="s">
        <v>50</v>
      </c>
      <c r="P271" s="2" t="s">
        <v>50</v>
      </c>
      <c r="Q271" s="2" t="s">
        <v>651</v>
      </c>
      <c r="R271" s="2" t="s">
        <v>61</v>
      </c>
      <c r="S271" s="2" t="s">
        <v>60</v>
      </c>
      <c r="T271" s="2" t="s">
        <v>60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2" t="s">
        <v>50</v>
      </c>
      <c r="AS271" s="2" t="s">
        <v>50</v>
      </c>
      <c r="AT271" s="3"/>
      <c r="AU271" s="2" t="s">
        <v>724</v>
      </c>
      <c r="AV271" s="3">
        <v>235</v>
      </c>
    </row>
    <row r="272" spans="1:48" ht="30" customHeight="1" x14ac:dyDescent="0.3">
      <c r="A272" s="16" t="s">
        <v>725</v>
      </c>
      <c r="B272" s="16" t="s">
        <v>726</v>
      </c>
      <c r="C272" s="16" t="s">
        <v>121</v>
      </c>
      <c r="D272" s="14">
        <v>1</v>
      </c>
      <c r="E272" s="15"/>
      <c r="F272" s="15">
        <f t="shared" si="39"/>
        <v>0</v>
      </c>
      <c r="G272" s="15"/>
      <c r="H272" s="15">
        <f t="shared" si="40"/>
        <v>0</v>
      </c>
      <c r="I272" s="15"/>
      <c r="J272" s="15">
        <f t="shared" si="41"/>
        <v>0</v>
      </c>
      <c r="K272" s="15">
        <f t="shared" si="42"/>
        <v>0</v>
      </c>
      <c r="L272" s="15">
        <f t="shared" si="43"/>
        <v>0</v>
      </c>
      <c r="M272" s="16" t="s">
        <v>50</v>
      </c>
      <c r="N272" s="2" t="s">
        <v>727</v>
      </c>
      <c r="O272" s="2" t="s">
        <v>50</v>
      </c>
      <c r="P272" s="2" t="s">
        <v>50</v>
      </c>
      <c r="Q272" s="2" t="s">
        <v>651</v>
      </c>
      <c r="R272" s="2" t="s">
        <v>60</v>
      </c>
      <c r="S272" s="2" t="s">
        <v>60</v>
      </c>
      <c r="T272" s="2" t="s">
        <v>61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2" t="s">
        <v>50</v>
      </c>
      <c r="AS272" s="2" t="s">
        <v>50</v>
      </c>
      <c r="AT272" s="3"/>
      <c r="AU272" s="2" t="s">
        <v>728</v>
      </c>
      <c r="AV272" s="3">
        <v>236</v>
      </c>
    </row>
    <row r="273" spans="1:48" ht="30" customHeight="1" x14ac:dyDescent="0.3">
      <c r="A273" s="16" t="s">
        <v>725</v>
      </c>
      <c r="B273" s="16" t="s">
        <v>729</v>
      </c>
      <c r="C273" s="16" t="s">
        <v>121</v>
      </c>
      <c r="D273" s="14">
        <v>2</v>
      </c>
      <c r="E273" s="15"/>
      <c r="F273" s="15">
        <f t="shared" si="39"/>
        <v>0</v>
      </c>
      <c r="G273" s="15"/>
      <c r="H273" s="15">
        <f t="shared" si="40"/>
        <v>0</v>
      </c>
      <c r="I273" s="15"/>
      <c r="J273" s="15">
        <f t="shared" si="41"/>
        <v>0</v>
      </c>
      <c r="K273" s="15">
        <f t="shared" si="42"/>
        <v>0</v>
      </c>
      <c r="L273" s="15">
        <f t="shared" si="43"/>
        <v>0</v>
      </c>
      <c r="M273" s="16" t="s">
        <v>50</v>
      </c>
      <c r="N273" s="2" t="s">
        <v>730</v>
      </c>
      <c r="O273" s="2" t="s">
        <v>50</v>
      </c>
      <c r="P273" s="2" t="s">
        <v>50</v>
      </c>
      <c r="Q273" s="2" t="s">
        <v>651</v>
      </c>
      <c r="R273" s="2" t="s">
        <v>60</v>
      </c>
      <c r="S273" s="2" t="s">
        <v>60</v>
      </c>
      <c r="T273" s="2" t="s">
        <v>61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2" t="s">
        <v>50</v>
      </c>
      <c r="AS273" s="2" t="s">
        <v>50</v>
      </c>
      <c r="AT273" s="3"/>
      <c r="AU273" s="2" t="s">
        <v>731</v>
      </c>
      <c r="AV273" s="3">
        <v>237</v>
      </c>
    </row>
    <row r="274" spans="1:48" ht="30" customHeight="1" x14ac:dyDescent="0.3">
      <c r="A274" s="16" t="s">
        <v>732</v>
      </c>
      <c r="B274" s="16" t="s">
        <v>50</v>
      </c>
      <c r="C274" s="16" t="s">
        <v>733</v>
      </c>
      <c r="D274" s="14">
        <v>1</v>
      </c>
      <c r="E274" s="15"/>
      <c r="F274" s="15">
        <f t="shared" si="39"/>
        <v>0</v>
      </c>
      <c r="G274" s="15"/>
      <c r="H274" s="15">
        <f t="shared" si="40"/>
        <v>0</v>
      </c>
      <c r="I274" s="15"/>
      <c r="J274" s="15">
        <f t="shared" si="41"/>
        <v>0</v>
      </c>
      <c r="K274" s="15">
        <f t="shared" si="42"/>
        <v>0</v>
      </c>
      <c r="L274" s="15">
        <f t="shared" si="43"/>
        <v>0</v>
      </c>
      <c r="M274" s="61" t="s">
        <v>973</v>
      </c>
      <c r="N274" s="2" t="s">
        <v>734</v>
      </c>
      <c r="O274" s="2" t="s">
        <v>50</v>
      </c>
      <c r="P274" s="2" t="s">
        <v>50</v>
      </c>
      <c r="Q274" s="2" t="s">
        <v>651</v>
      </c>
      <c r="R274" s="2" t="s">
        <v>61</v>
      </c>
      <c r="S274" s="2" t="s">
        <v>60</v>
      </c>
      <c r="T274" s="2" t="s">
        <v>60</v>
      </c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2" t="s">
        <v>50</v>
      </c>
      <c r="AS274" s="2" t="s">
        <v>50</v>
      </c>
      <c r="AT274" s="3"/>
      <c r="AU274" s="2" t="s">
        <v>735</v>
      </c>
      <c r="AV274" s="3">
        <v>312</v>
      </c>
    </row>
    <row r="275" spans="1:48" ht="30" customHeight="1" x14ac:dyDescent="0.3">
      <c r="A275" s="14"/>
      <c r="B275" s="14"/>
      <c r="C275" s="14"/>
      <c r="D275" s="14"/>
      <c r="E275" s="15"/>
      <c r="F275" s="15"/>
      <c r="G275" s="15"/>
      <c r="H275" s="15"/>
      <c r="I275" s="15"/>
      <c r="J275" s="15"/>
      <c r="K275" s="15"/>
      <c r="L275" s="15"/>
      <c r="M275" s="14"/>
      <c r="Q275" s="1" t="s">
        <v>651</v>
      </c>
    </row>
    <row r="276" spans="1:48" ht="30" customHeight="1" x14ac:dyDescent="0.3">
      <c r="A276" s="14"/>
      <c r="B276" s="14"/>
      <c r="C276" s="14"/>
      <c r="D276" s="14"/>
      <c r="E276" s="15"/>
      <c r="F276" s="15"/>
      <c r="G276" s="15"/>
      <c r="H276" s="15"/>
      <c r="I276" s="15"/>
      <c r="J276" s="15"/>
      <c r="K276" s="15"/>
      <c r="L276" s="15"/>
      <c r="M276" s="14"/>
      <c r="Q276" s="1" t="s">
        <v>651</v>
      </c>
    </row>
    <row r="277" spans="1:48" ht="30" customHeight="1" x14ac:dyDescent="0.3">
      <c r="A277" s="14"/>
      <c r="B277" s="14"/>
      <c r="C277" s="14"/>
      <c r="D277" s="14"/>
      <c r="E277" s="15"/>
      <c r="F277" s="15"/>
      <c r="G277" s="15"/>
      <c r="H277" s="15"/>
      <c r="I277" s="15"/>
      <c r="J277" s="15"/>
      <c r="K277" s="15"/>
      <c r="L277" s="15"/>
      <c r="M277" s="14"/>
      <c r="Q277" s="1" t="s">
        <v>651</v>
      </c>
    </row>
    <row r="278" spans="1:48" ht="30" customHeight="1" x14ac:dyDescent="0.3">
      <c r="A278" s="14"/>
      <c r="B278" s="14"/>
      <c r="C278" s="14"/>
      <c r="D278" s="14"/>
      <c r="E278" s="15"/>
      <c r="F278" s="15"/>
      <c r="G278" s="15"/>
      <c r="H278" s="15"/>
      <c r="I278" s="15"/>
      <c r="J278" s="15"/>
      <c r="K278" s="15"/>
      <c r="L278" s="15"/>
      <c r="M278" s="14"/>
      <c r="Q278" s="1" t="s">
        <v>651</v>
      </c>
    </row>
    <row r="279" spans="1:48" ht="30" customHeight="1" x14ac:dyDescent="0.3">
      <c r="A279" s="14"/>
      <c r="B279" s="14"/>
      <c r="C279" s="14"/>
      <c r="D279" s="14"/>
      <c r="E279" s="15"/>
      <c r="F279" s="15"/>
      <c r="G279" s="15"/>
      <c r="H279" s="15"/>
      <c r="I279" s="15"/>
      <c r="J279" s="15"/>
      <c r="K279" s="15"/>
      <c r="L279" s="15"/>
      <c r="M279" s="14"/>
      <c r="Q279" s="1" t="s">
        <v>651</v>
      </c>
    </row>
    <row r="280" spans="1:48" ht="30" customHeight="1" x14ac:dyDescent="0.3">
      <c r="A280" s="14"/>
      <c r="B280" s="14"/>
      <c r="C280" s="14"/>
      <c r="D280" s="14"/>
      <c r="E280" s="15"/>
      <c r="F280" s="15"/>
      <c r="G280" s="15"/>
      <c r="H280" s="15"/>
      <c r="I280" s="15"/>
      <c r="J280" s="15"/>
      <c r="K280" s="15"/>
      <c r="L280" s="15"/>
      <c r="M280" s="14"/>
      <c r="Q280" s="1" t="s">
        <v>651</v>
      </c>
    </row>
    <row r="281" spans="1:48" ht="30" customHeight="1" x14ac:dyDescent="0.3">
      <c r="A281" s="14"/>
      <c r="B281" s="14"/>
      <c r="C281" s="14"/>
      <c r="D281" s="14"/>
      <c r="E281" s="15"/>
      <c r="F281" s="15"/>
      <c r="G281" s="15"/>
      <c r="H281" s="15"/>
      <c r="I281" s="15"/>
      <c r="J281" s="15"/>
      <c r="K281" s="15"/>
      <c r="L281" s="15"/>
      <c r="M281" s="14"/>
      <c r="Q281" s="1" t="s">
        <v>651</v>
      </c>
    </row>
    <row r="282" spans="1:48" ht="30" customHeight="1" x14ac:dyDescent="0.3">
      <c r="A282" s="14"/>
      <c r="B282" s="14"/>
      <c r="C282" s="14"/>
      <c r="D282" s="14"/>
      <c r="E282" s="15"/>
      <c r="F282" s="15"/>
      <c r="G282" s="15"/>
      <c r="H282" s="15"/>
      <c r="I282" s="15"/>
      <c r="J282" s="15"/>
      <c r="K282" s="15"/>
      <c r="L282" s="15"/>
      <c r="M282" s="14"/>
      <c r="Q282" s="1" t="s">
        <v>651</v>
      </c>
    </row>
    <row r="283" spans="1:48" ht="30" customHeight="1" x14ac:dyDescent="0.3">
      <c r="A283" s="14"/>
      <c r="B283" s="14"/>
      <c r="C283" s="14"/>
      <c r="D283" s="14"/>
      <c r="E283" s="15"/>
      <c r="F283" s="15"/>
      <c r="G283" s="15"/>
      <c r="H283" s="15"/>
      <c r="I283" s="15"/>
      <c r="J283" s="15"/>
      <c r="K283" s="15"/>
      <c r="L283" s="15"/>
      <c r="M283" s="14"/>
      <c r="Q283" s="1" t="s">
        <v>651</v>
      </c>
    </row>
    <row r="284" spans="1:48" ht="30" customHeight="1" x14ac:dyDescent="0.3">
      <c r="A284" s="14"/>
      <c r="B284" s="14"/>
      <c r="C284" s="14"/>
      <c r="D284" s="14"/>
      <c r="E284" s="15"/>
      <c r="F284" s="15"/>
      <c r="G284" s="15"/>
      <c r="H284" s="15"/>
      <c r="I284" s="15"/>
      <c r="J284" s="15"/>
      <c r="K284" s="15"/>
      <c r="L284" s="15"/>
      <c r="M284" s="14"/>
      <c r="Q284" s="1" t="s">
        <v>651</v>
      </c>
    </row>
    <row r="285" spans="1:48" ht="30" customHeight="1" x14ac:dyDescent="0.3">
      <c r="A285" s="14"/>
      <c r="B285" s="14"/>
      <c r="C285" s="14"/>
      <c r="D285" s="14"/>
      <c r="E285" s="15"/>
      <c r="F285" s="15"/>
      <c r="G285" s="15"/>
      <c r="H285" s="15"/>
      <c r="I285" s="15"/>
      <c r="J285" s="15"/>
      <c r="K285" s="15"/>
      <c r="L285" s="15"/>
      <c r="M285" s="14"/>
      <c r="Q285" s="1" t="s">
        <v>651</v>
      </c>
    </row>
    <row r="286" spans="1:48" ht="30" customHeight="1" x14ac:dyDescent="0.3">
      <c r="A286" s="14"/>
      <c r="B286" s="14"/>
      <c r="C286" s="14"/>
      <c r="D286" s="14"/>
      <c r="E286" s="15"/>
      <c r="F286" s="15"/>
      <c r="G286" s="15"/>
      <c r="H286" s="15"/>
      <c r="I286" s="15"/>
      <c r="J286" s="15"/>
      <c r="K286" s="15"/>
      <c r="L286" s="15"/>
      <c r="M286" s="14"/>
      <c r="Q286" s="1" t="s">
        <v>651</v>
      </c>
    </row>
    <row r="287" spans="1:48" ht="30" customHeight="1" x14ac:dyDescent="0.3">
      <c r="A287" s="14"/>
      <c r="B287" s="14"/>
      <c r="C287" s="14"/>
      <c r="D287" s="14"/>
      <c r="E287" s="15"/>
      <c r="F287" s="15"/>
      <c r="G287" s="15"/>
      <c r="H287" s="15"/>
      <c r="I287" s="15"/>
      <c r="J287" s="15"/>
      <c r="K287" s="15"/>
      <c r="L287" s="15"/>
      <c r="M287" s="14"/>
      <c r="Q287" s="1" t="s">
        <v>651</v>
      </c>
    </row>
    <row r="288" spans="1:48" ht="30" customHeight="1" x14ac:dyDescent="0.3">
      <c r="A288" s="14"/>
      <c r="B288" s="14"/>
      <c r="C288" s="14"/>
      <c r="D288" s="14"/>
      <c r="E288" s="15"/>
      <c r="F288" s="15"/>
      <c r="G288" s="15"/>
      <c r="H288" s="15"/>
      <c r="I288" s="15"/>
      <c r="J288" s="15"/>
      <c r="K288" s="15"/>
      <c r="L288" s="15"/>
      <c r="M288" s="14"/>
      <c r="Q288" s="1" t="s">
        <v>651</v>
      </c>
    </row>
    <row r="289" spans="1:48" ht="30" customHeight="1" x14ac:dyDescent="0.3">
      <c r="A289" s="14"/>
      <c r="B289" s="14"/>
      <c r="C289" s="14"/>
      <c r="D289" s="14"/>
      <c r="E289" s="15"/>
      <c r="F289" s="15"/>
      <c r="G289" s="15"/>
      <c r="H289" s="15"/>
      <c r="I289" s="15"/>
      <c r="J289" s="15"/>
      <c r="K289" s="15"/>
      <c r="L289" s="15"/>
      <c r="M289" s="14"/>
      <c r="Q289" s="1" t="s">
        <v>651</v>
      </c>
    </row>
    <row r="290" spans="1:48" ht="30" customHeight="1" x14ac:dyDescent="0.3">
      <c r="A290" s="14"/>
      <c r="B290" s="14"/>
      <c r="C290" s="14"/>
      <c r="D290" s="14"/>
      <c r="E290" s="15"/>
      <c r="F290" s="15"/>
      <c r="G290" s="15"/>
      <c r="H290" s="15"/>
      <c r="I290" s="15"/>
      <c r="J290" s="15"/>
      <c r="K290" s="15"/>
      <c r="L290" s="15"/>
      <c r="M290" s="14"/>
      <c r="Q290" s="1" t="s">
        <v>651</v>
      </c>
    </row>
    <row r="291" spans="1:48" ht="30" customHeight="1" x14ac:dyDescent="0.3">
      <c r="A291" s="16" t="s">
        <v>89</v>
      </c>
      <c r="B291" s="14"/>
      <c r="C291" s="14"/>
      <c r="D291" s="14"/>
      <c r="E291" s="15"/>
      <c r="F291" s="15">
        <f>SUMIF(Q245:Q290,"010103",F245:F290)</f>
        <v>0</v>
      </c>
      <c r="G291" s="15"/>
      <c r="H291" s="15">
        <f>SUMIF(Q245:Q290,"010103",H245:H290)</f>
        <v>0</v>
      </c>
      <c r="I291" s="15"/>
      <c r="J291" s="15">
        <f>SUMIF(Q245:Q290,"010103",J245:J290)</f>
        <v>0</v>
      </c>
      <c r="K291" s="15"/>
      <c r="L291" s="15">
        <f>SUMIF(Q245:Q290,"010103",L245:L290)</f>
        <v>0</v>
      </c>
      <c r="M291" s="14"/>
      <c r="N291" t="s">
        <v>90</v>
      </c>
    </row>
    <row r="292" spans="1:48" ht="30" customHeight="1" x14ac:dyDescent="0.3">
      <c r="A292" s="16" t="s">
        <v>736</v>
      </c>
      <c r="B292" s="16" t="s">
        <v>50</v>
      </c>
      <c r="C292" s="14"/>
      <c r="D292" s="14"/>
      <c r="E292" s="15"/>
      <c r="F292" s="15"/>
      <c r="G292" s="15"/>
      <c r="H292" s="15"/>
      <c r="I292" s="15"/>
      <c r="J292" s="15"/>
      <c r="K292" s="15"/>
      <c r="L292" s="15"/>
      <c r="M292" s="14"/>
      <c r="N292" s="3"/>
      <c r="O292" s="3"/>
      <c r="P292" s="3"/>
      <c r="Q292" s="2" t="s">
        <v>737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 x14ac:dyDescent="0.3">
      <c r="A293" s="16" t="s">
        <v>738</v>
      </c>
      <c r="B293" s="16" t="s">
        <v>739</v>
      </c>
      <c r="C293" s="16" t="s">
        <v>143</v>
      </c>
      <c r="D293" s="14">
        <v>48</v>
      </c>
      <c r="E293" s="15"/>
      <c r="F293" s="15">
        <f t="shared" ref="F293:F298" si="44">TRUNC(E293*D293, 0)</f>
        <v>0</v>
      </c>
      <c r="G293" s="15"/>
      <c r="H293" s="15">
        <f t="shared" ref="H293:H298" si="45">TRUNC(G293*D293, 0)</f>
        <v>0</v>
      </c>
      <c r="I293" s="15"/>
      <c r="J293" s="15">
        <f t="shared" ref="J293:J298" si="46">TRUNC(I293*D293, 0)</f>
        <v>0</v>
      </c>
      <c r="K293" s="15">
        <f t="shared" ref="K293:L298" si="47">TRUNC(E293+G293+I293, 0)</f>
        <v>0</v>
      </c>
      <c r="L293" s="15">
        <f t="shared" si="47"/>
        <v>0</v>
      </c>
      <c r="M293" s="61" t="s">
        <v>973</v>
      </c>
      <c r="N293" s="2" t="s">
        <v>740</v>
      </c>
      <c r="O293" s="2" t="s">
        <v>50</v>
      </c>
      <c r="P293" s="2" t="s">
        <v>50</v>
      </c>
      <c r="Q293" s="2" t="s">
        <v>737</v>
      </c>
      <c r="R293" s="2" t="s">
        <v>61</v>
      </c>
      <c r="S293" s="2" t="s">
        <v>60</v>
      </c>
      <c r="T293" s="2" t="s">
        <v>60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50</v>
      </c>
      <c r="AS293" s="2" t="s">
        <v>50</v>
      </c>
      <c r="AT293" s="3"/>
      <c r="AU293" s="2" t="s">
        <v>741</v>
      </c>
      <c r="AV293" s="3">
        <v>242</v>
      </c>
    </row>
    <row r="294" spans="1:48" ht="30" customHeight="1" x14ac:dyDescent="0.3">
      <c r="A294" s="16" t="s">
        <v>190</v>
      </c>
      <c r="B294" s="16" t="s">
        <v>224</v>
      </c>
      <c r="C294" s="16" t="s">
        <v>121</v>
      </c>
      <c r="D294" s="14">
        <v>1</v>
      </c>
      <c r="E294" s="15"/>
      <c r="F294" s="15">
        <f t="shared" si="44"/>
        <v>0</v>
      </c>
      <c r="G294" s="15"/>
      <c r="H294" s="15">
        <f t="shared" si="45"/>
        <v>0</v>
      </c>
      <c r="I294" s="15"/>
      <c r="J294" s="15">
        <f t="shared" si="46"/>
        <v>0</v>
      </c>
      <c r="K294" s="15">
        <f t="shared" si="47"/>
        <v>0</v>
      </c>
      <c r="L294" s="15">
        <f t="shared" si="47"/>
        <v>0</v>
      </c>
      <c r="M294" s="16" t="s">
        <v>50</v>
      </c>
      <c r="N294" s="2" t="s">
        <v>225</v>
      </c>
      <c r="O294" s="2" t="s">
        <v>50</v>
      </c>
      <c r="P294" s="2" t="s">
        <v>50</v>
      </c>
      <c r="Q294" s="2" t="s">
        <v>737</v>
      </c>
      <c r="R294" s="2" t="s">
        <v>60</v>
      </c>
      <c r="S294" s="2" t="s">
        <v>60</v>
      </c>
      <c r="T294" s="2" t="s">
        <v>61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50</v>
      </c>
      <c r="AS294" s="2" t="s">
        <v>50</v>
      </c>
      <c r="AT294" s="3"/>
      <c r="AU294" s="2" t="s">
        <v>742</v>
      </c>
      <c r="AV294" s="3">
        <v>243</v>
      </c>
    </row>
    <row r="295" spans="1:48" ht="30" customHeight="1" x14ac:dyDescent="0.3">
      <c r="A295" s="16" t="s">
        <v>743</v>
      </c>
      <c r="B295" s="16" t="s">
        <v>744</v>
      </c>
      <c r="C295" s="16" t="s">
        <v>121</v>
      </c>
      <c r="D295" s="14">
        <v>1</v>
      </c>
      <c r="E295" s="15"/>
      <c r="F295" s="15">
        <f t="shared" si="44"/>
        <v>0</v>
      </c>
      <c r="G295" s="15"/>
      <c r="H295" s="15">
        <f t="shared" si="45"/>
        <v>0</v>
      </c>
      <c r="I295" s="15"/>
      <c r="J295" s="15">
        <f t="shared" si="46"/>
        <v>0</v>
      </c>
      <c r="K295" s="15">
        <f t="shared" si="47"/>
        <v>0</v>
      </c>
      <c r="L295" s="15">
        <f t="shared" si="47"/>
        <v>0</v>
      </c>
      <c r="M295" s="16" t="s">
        <v>50</v>
      </c>
      <c r="N295" s="2" t="s">
        <v>745</v>
      </c>
      <c r="O295" s="2" t="s">
        <v>50</v>
      </c>
      <c r="P295" s="2" t="s">
        <v>50</v>
      </c>
      <c r="Q295" s="2" t="s">
        <v>737</v>
      </c>
      <c r="R295" s="2" t="s">
        <v>60</v>
      </c>
      <c r="S295" s="2" t="s">
        <v>60</v>
      </c>
      <c r="T295" s="2" t="s">
        <v>61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50</v>
      </c>
      <c r="AS295" s="2" t="s">
        <v>50</v>
      </c>
      <c r="AT295" s="3"/>
      <c r="AU295" s="2" t="s">
        <v>746</v>
      </c>
      <c r="AV295" s="3">
        <v>244</v>
      </c>
    </row>
    <row r="296" spans="1:48" ht="30" customHeight="1" x14ac:dyDescent="0.3">
      <c r="A296" s="16" t="s">
        <v>743</v>
      </c>
      <c r="B296" s="16" t="s">
        <v>747</v>
      </c>
      <c r="C296" s="16" t="s">
        <v>121</v>
      </c>
      <c r="D296" s="14">
        <v>6</v>
      </c>
      <c r="E296" s="15"/>
      <c r="F296" s="15">
        <f t="shared" si="44"/>
        <v>0</v>
      </c>
      <c r="G296" s="15"/>
      <c r="H296" s="15">
        <f t="shared" si="45"/>
        <v>0</v>
      </c>
      <c r="I296" s="15"/>
      <c r="J296" s="15">
        <f t="shared" si="46"/>
        <v>0</v>
      </c>
      <c r="K296" s="15">
        <f t="shared" si="47"/>
        <v>0</v>
      </c>
      <c r="L296" s="15">
        <f t="shared" si="47"/>
        <v>0</v>
      </c>
      <c r="M296" s="16" t="s">
        <v>50</v>
      </c>
      <c r="N296" s="2" t="s">
        <v>748</v>
      </c>
      <c r="O296" s="2" t="s">
        <v>50</v>
      </c>
      <c r="P296" s="2" t="s">
        <v>50</v>
      </c>
      <c r="Q296" s="2" t="s">
        <v>737</v>
      </c>
      <c r="R296" s="2" t="s">
        <v>60</v>
      </c>
      <c r="S296" s="2" t="s">
        <v>60</v>
      </c>
      <c r="T296" s="2" t="s">
        <v>61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50</v>
      </c>
      <c r="AS296" s="2" t="s">
        <v>50</v>
      </c>
      <c r="AT296" s="3"/>
      <c r="AU296" s="2" t="s">
        <v>749</v>
      </c>
      <c r="AV296" s="3">
        <v>245</v>
      </c>
    </row>
    <row r="297" spans="1:48" ht="30" customHeight="1" x14ac:dyDescent="0.3">
      <c r="A297" s="16" t="s">
        <v>743</v>
      </c>
      <c r="B297" s="16" t="s">
        <v>750</v>
      </c>
      <c r="C297" s="16" t="s">
        <v>121</v>
      </c>
      <c r="D297" s="14">
        <v>9</v>
      </c>
      <c r="E297" s="15"/>
      <c r="F297" s="15">
        <f t="shared" si="44"/>
        <v>0</v>
      </c>
      <c r="G297" s="15"/>
      <c r="H297" s="15">
        <f t="shared" si="45"/>
        <v>0</v>
      </c>
      <c r="I297" s="15"/>
      <c r="J297" s="15">
        <f t="shared" si="46"/>
        <v>0</v>
      </c>
      <c r="K297" s="15">
        <f t="shared" si="47"/>
        <v>0</v>
      </c>
      <c r="L297" s="15">
        <f t="shared" si="47"/>
        <v>0</v>
      </c>
      <c r="M297" s="16" t="s">
        <v>50</v>
      </c>
      <c r="N297" s="2" t="s">
        <v>751</v>
      </c>
      <c r="O297" s="2" t="s">
        <v>50</v>
      </c>
      <c r="P297" s="2" t="s">
        <v>50</v>
      </c>
      <c r="Q297" s="2" t="s">
        <v>737</v>
      </c>
      <c r="R297" s="2" t="s">
        <v>60</v>
      </c>
      <c r="S297" s="2" t="s">
        <v>60</v>
      </c>
      <c r="T297" s="2" t="s">
        <v>61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50</v>
      </c>
      <c r="AS297" s="2" t="s">
        <v>50</v>
      </c>
      <c r="AT297" s="3"/>
      <c r="AU297" s="2" t="s">
        <v>752</v>
      </c>
      <c r="AV297" s="3">
        <v>246</v>
      </c>
    </row>
    <row r="298" spans="1:48" ht="30" customHeight="1" x14ac:dyDescent="0.3">
      <c r="A298" s="16" t="s">
        <v>329</v>
      </c>
      <c r="B298" s="16" t="s">
        <v>330</v>
      </c>
      <c r="C298" s="16" t="s">
        <v>121</v>
      </c>
      <c r="D298" s="14">
        <v>3</v>
      </c>
      <c r="E298" s="15"/>
      <c r="F298" s="15">
        <f t="shared" si="44"/>
        <v>0</v>
      </c>
      <c r="G298" s="15"/>
      <c r="H298" s="15">
        <f t="shared" si="45"/>
        <v>0</v>
      </c>
      <c r="I298" s="15"/>
      <c r="J298" s="15">
        <f t="shared" si="46"/>
        <v>0</v>
      </c>
      <c r="K298" s="15">
        <f t="shared" si="47"/>
        <v>0</v>
      </c>
      <c r="L298" s="15">
        <f t="shared" si="47"/>
        <v>0</v>
      </c>
      <c r="M298" s="61" t="s">
        <v>973</v>
      </c>
      <c r="N298" s="2" t="s">
        <v>331</v>
      </c>
      <c r="O298" s="2" t="s">
        <v>50</v>
      </c>
      <c r="P298" s="2" t="s">
        <v>50</v>
      </c>
      <c r="Q298" s="2" t="s">
        <v>737</v>
      </c>
      <c r="R298" s="2" t="s">
        <v>61</v>
      </c>
      <c r="S298" s="2" t="s">
        <v>60</v>
      </c>
      <c r="T298" s="2" t="s">
        <v>60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50</v>
      </c>
      <c r="AS298" s="2" t="s">
        <v>50</v>
      </c>
      <c r="AT298" s="3"/>
      <c r="AU298" s="2" t="s">
        <v>753</v>
      </c>
      <c r="AV298" s="3">
        <v>247</v>
      </c>
    </row>
    <row r="299" spans="1:48" ht="30" customHeight="1" x14ac:dyDescent="0.3">
      <c r="A299" s="14"/>
      <c r="B299" s="14"/>
      <c r="C299" s="14"/>
      <c r="D299" s="14"/>
      <c r="E299" s="15"/>
      <c r="F299" s="15"/>
      <c r="G299" s="15"/>
      <c r="H299" s="15"/>
      <c r="I299" s="15"/>
      <c r="J299" s="15"/>
      <c r="K299" s="15"/>
      <c r="L299" s="15"/>
      <c r="M299" s="14"/>
      <c r="Q299" s="1" t="s">
        <v>737</v>
      </c>
    </row>
    <row r="300" spans="1:48" ht="30" customHeight="1" x14ac:dyDescent="0.3">
      <c r="A300" s="14"/>
      <c r="B300" s="14"/>
      <c r="C300" s="14"/>
      <c r="D300" s="14"/>
      <c r="E300" s="15"/>
      <c r="F300" s="15"/>
      <c r="G300" s="15"/>
      <c r="H300" s="15"/>
      <c r="I300" s="15"/>
      <c r="J300" s="15"/>
      <c r="K300" s="15"/>
      <c r="L300" s="15"/>
      <c r="M300" s="14"/>
      <c r="Q300" s="1" t="s">
        <v>737</v>
      </c>
    </row>
    <row r="301" spans="1:48" ht="30" customHeight="1" x14ac:dyDescent="0.3">
      <c r="A301" s="14"/>
      <c r="B301" s="14"/>
      <c r="C301" s="14"/>
      <c r="D301" s="14"/>
      <c r="E301" s="15"/>
      <c r="F301" s="15"/>
      <c r="G301" s="15"/>
      <c r="H301" s="15"/>
      <c r="I301" s="15"/>
      <c r="J301" s="15"/>
      <c r="K301" s="15"/>
      <c r="L301" s="15"/>
      <c r="M301" s="14"/>
      <c r="Q301" s="1" t="s">
        <v>737</v>
      </c>
    </row>
    <row r="302" spans="1:48" ht="30" customHeight="1" x14ac:dyDescent="0.3">
      <c r="A302" s="14"/>
      <c r="B302" s="14"/>
      <c r="C302" s="14"/>
      <c r="D302" s="14"/>
      <c r="E302" s="15"/>
      <c r="F302" s="15"/>
      <c r="G302" s="15"/>
      <c r="H302" s="15"/>
      <c r="I302" s="15"/>
      <c r="J302" s="15"/>
      <c r="K302" s="15"/>
      <c r="L302" s="15"/>
      <c r="M302" s="14"/>
      <c r="Q302" s="1" t="s">
        <v>737</v>
      </c>
    </row>
    <row r="303" spans="1:48" ht="30" customHeight="1" x14ac:dyDescent="0.3">
      <c r="A303" s="14"/>
      <c r="B303" s="14"/>
      <c r="C303" s="14"/>
      <c r="D303" s="14"/>
      <c r="E303" s="15"/>
      <c r="F303" s="15"/>
      <c r="G303" s="15"/>
      <c r="H303" s="15"/>
      <c r="I303" s="15"/>
      <c r="J303" s="15"/>
      <c r="K303" s="15"/>
      <c r="L303" s="15"/>
      <c r="M303" s="14"/>
      <c r="Q303" s="1" t="s">
        <v>737</v>
      </c>
    </row>
    <row r="304" spans="1:48" ht="30" customHeight="1" x14ac:dyDescent="0.3">
      <c r="A304" s="14"/>
      <c r="B304" s="14"/>
      <c r="C304" s="14"/>
      <c r="D304" s="14"/>
      <c r="E304" s="15"/>
      <c r="F304" s="15"/>
      <c r="G304" s="15"/>
      <c r="H304" s="15"/>
      <c r="I304" s="15"/>
      <c r="J304" s="15"/>
      <c r="K304" s="15"/>
      <c r="L304" s="15"/>
      <c r="M304" s="14"/>
      <c r="Q304" s="1" t="s">
        <v>737</v>
      </c>
    </row>
    <row r="305" spans="1:48" ht="30" customHeight="1" x14ac:dyDescent="0.3">
      <c r="A305" s="14"/>
      <c r="B305" s="14"/>
      <c r="C305" s="14"/>
      <c r="D305" s="14"/>
      <c r="E305" s="15"/>
      <c r="F305" s="15"/>
      <c r="G305" s="15"/>
      <c r="H305" s="15"/>
      <c r="I305" s="15"/>
      <c r="J305" s="15"/>
      <c r="K305" s="15"/>
      <c r="L305" s="15"/>
      <c r="M305" s="14"/>
      <c r="Q305" s="1" t="s">
        <v>737</v>
      </c>
    </row>
    <row r="306" spans="1:48" ht="30" customHeight="1" x14ac:dyDescent="0.3">
      <c r="A306" s="14"/>
      <c r="B306" s="14"/>
      <c r="C306" s="14"/>
      <c r="D306" s="14"/>
      <c r="E306" s="15"/>
      <c r="F306" s="15"/>
      <c r="G306" s="15"/>
      <c r="H306" s="15"/>
      <c r="I306" s="15"/>
      <c r="J306" s="15"/>
      <c r="K306" s="15"/>
      <c r="L306" s="15"/>
      <c r="M306" s="14"/>
      <c r="Q306" s="1" t="s">
        <v>737</v>
      </c>
    </row>
    <row r="307" spans="1:48" ht="30" customHeight="1" x14ac:dyDescent="0.3">
      <c r="A307" s="14"/>
      <c r="B307" s="14"/>
      <c r="C307" s="14"/>
      <c r="D307" s="14"/>
      <c r="E307" s="15"/>
      <c r="F307" s="15"/>
      <c r="G307" s="15"/>
      <c r="H307" s="15"/>
      <c r="I307" s="15"/>
      <c r="J307" s="15"/>
      <c r="K307" s="15"/>
      <c r="L307" s="15"/>
      <c r="M307" s="14"/>
      <c r="Q307" s="1" t="s">
        <v>737</v>
      </c>
    </row>
    <row r="308" spans="1:48" ht="30" customHeight="1" x14ac:dyDescent="0.3">
      <c r="A308" s="14"/>
      <c r="B308" s="14"/>
      <c r="C308" s="14"/>
      <c r="D308" s="14"/>
      <c r="E308" s="15"/>
      <c r="F308" s="15"/>
      <c r="G308" s="15"/>
      <c r="H308" s="15"/>
      <c r="I308" s="15"/>
      <c r="J308" s="15"/>
      <c r="K308" s="15"/>
      <c r="L308" s="15"/>
      <c r="M308" s="14"/>
      <c r="Q308" s="1" t="s">
        <v>737</v>
      </c>
    </row>
    <row r="309" spans="1:48" ht="30" customHeight="1" x14ac:dyDescent="0.3">
      <c r="A309" s="14"/>
      <c r="B309" s="14"/>
      <c r="C309" s="14"/>
      <c r="D309" s="14"/>
      <c r="E309" s="15"/>
      <c r="F309" s="15"/>
      <c r="G309" s="15"/>
      <c r="H309" s="15"/>
      <c r="I309" s="15"/>
      <c r="J309" s="15"/>
      <c r="K309" s="15"/>
      <c r="L309" s="15"/>
      <c r="M309" s="14"/>
      <c r="Q309" s="1" t="s">
        <v>737</v>
      </c>
    </row>
    <row r="310" spans="1:48" ht="30" customHeight="1" x14ac:dyDescent="0.3">
      <c r="A310" s="14"/>
      <c r="B310" s="14"/>
      <c r="C310" s="14"/>
      <c r="D310" s="14"/>
      <c r="E310" s="15"/>
      <c r="F310" s="15"/>
      <c r="G310" s="15"/>
      <c r="H310" s="15"/>
      <c r="I310" s="15"/>
      <c r="J310" s="15"/>
      <c r="K310" s="15"/>
      <c r="L310" s="15"/>
      <c r="M310" s="14"/>
      <c r="Q310" s="1" t="s">
        <v>737</v>
      </c>
    </row>
    <row r="311" spans="1:48" ht="30" customHeight="1" x14ac:dyDescent="0.3">
      <c r="A311" s="14"/>
      <c r="B311" s="14"/>
      <c r="C311" s="14"/>
      <c r="D311" s="14"/>
      <c r="E311" s="15"/>
      <c r="F311" s="15"/>
      <c r="G311" s="15"/>
      <c r="H311" s="15"/>
      <c r="I311" s="15"/>
      <c r="J311" s="15"/>
      <c r="K311" s="15"/>
      <c r="L311" s="15"/>
      <c r="M311" s="14"/>
      <c r="Q311" s="1" t="s">
        <v>737</v>
      </c>
    </row>
    <row r="312" spans="1:48" ht="30" customHeight="1" x14ac:dyDescent="0.3">
      <c r="A312" s="14"/>
      <c r="B312" s="14"/>
      <c r="C312" s="14"/>
      <c r="D312" s="14"/>
      <c r="E312" s="15"/>
      <c r="F312" s="15"/>
      <c r="G312" s="15"/>
      <c r="H312" s="15"/>
      <c r="I312" s="15"/>
      <c r="J312" s="15"/>
      <c r="K312" s="15"/>
      <c r="L312" s="15"/>
      <c r="M312" s="14"/>
      <c r="Q312" s="1" t="s">
        <v>737</v>
      </c>
    </row>
    <row r="313" spans="1:48" ht="30" customHeight="1" x14ac:dyDescent="0.3">
      <c r="A313" s="14"/>
      <c r="B313" s="14"/>
      <c r="C313" s="14"/>
      <c r="D313" s="14"/>
      <c r="E313" s="15"/>
      <c r="F313" s="15"/>
      <c r="G313" s="15"/>
      <c r="H313" s="15"/>
      <c r="I313" s="15"/>
      <c r="J313" s="15"/>
      <c r="K313" s="15"/>
      <c r="L313" s="15"/>
      <c r="M313" s="14"/>
      <c r="Q313" s="1" t="s">
        <v>737</v>
      </c>
    </row>
    <row r="314" spans="1:48" ht="30" customHeight="1" x14ac:dyDescent="0.3">
      <c r="A314" s="14"/>
      <c r="B314" s="14"/>
      <c r="C314" s="14"/>
      <c r="D314" s="14"/>
      <c r="E314" s="15"/>
      <c r="F314" s="15"/>
      <c r="G314" s="15"/>
      <c r="H314" s="15"/>
      <c r="I314" s="15"/>
      <c r="J314" s="15"/>
      <c r="K314" s="15"/>
      <c r="L314" s="15"/>
      <c r="M314" s="14"/>
      <c r="Q314" s="1" t="s">
        <v>737</v>
      </c>
    </row>
    <row r="315" spans="1:48" ht="30" customHeight="1" x14ac:dyDescent="0.3">
      <c r="A315" s="16" t="s">
        <v>89</v>
      </c>
      <c r="B315" s="14"/>
      <c r="C315" s="14"/>
      <c r="D315" s="14"/>
      <c r="E315" s="15"/>
      <c r="F315" s="15">
        <f>SUMIF(Q293:Q314,"010104",F293:F314)</f>
        <v>0</v>
      </c>
      <c r="G315" s="15"/>
      <c r="H315" s="15">
        <f>SUMIF(Q293:Q314,"010104",H293:H314)</f>
        <v>0</v>
      </c>
      <c r="I315" s="15"/>
      <c r="J315" s="15">
        <f>SUMIF(Q293:Q314,"010104",J293:J314)</f>
        <v>0</v>
      </c>
      <c r="K315" s="15"/>
      <c r="L315" s="15">
        <f>SUMIF(Q293:Q314,"010104",L293:L314)</f>
        <v>0</v>
      </c>
      <c r="M315" s="14"/>
      <c r="N315" t="s">
        <v>90</v>
      </c>
    </row>
    <row r="316" spans="1:48" ht="30" customHeight="1" x14ac:dyDescent="0.3">
      <c r="A316" s="16" t="s">
        <v>754</v>
      </c>
      <c r="B316" s="16" t="s">
        <v>50</v>
      </c>
      <c r="C316" s="14"/>
      <c r="D316" s="14"/>
      <c r="E316" s="15"/>
      <c r="F316" s="15"/>
      <c r="G316" s="15"/>
      <c r="H316" s="15"/>
      <c r="I316" s="15"/>
      <c r="J316" s="15"/>
      <c r="K316" s="15"/>
      <c r="L316" s="15"/>
      <c r="M316" s="14"/>
      <c r="N316" s="3"/>
      <c r="O316" s="3"/>
      <c r="P316" s="3"/>
      <c r="Q316" s="2" t="s">
        <v>755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 x14ac:dyDescent="0.3">
      <c r="A317" s="16" t="s">
        <v>756</v>
      </c>
      <c r="B317" s="16" t="s">
        <v>757</v>
      </c>
      <c r="C317" s="16" t="s">
        <v>592</v>
      </c>
      <c r="D317" s="14">
        <v>18</v>
      </c>
      <c r="E317" s="15"/>
      <c r="F317" s="15">
        <f t="shared" ref="F317:F361" si="48">TRUNC(E317*D317, 0)</f>
        <v>0</v>
      </c>
      <c r="G317" s="15"/>
      <c r="H317" s="15">
        <f t="shared" ref="H317:H361" si="49">TRUNC(G317*D317, 0)</f>
        <v>0</v>
      </c>
      <c r="I317" s="15"/>
      <c r="J317" s="15">
        <f t="shared" ref="J317:J361" si="50">TRUNC(I317*D317, 0)</f>
        <v>0</v>
      </c>
      <c r="K317" s="15">
        <f t="shared" ref="K317:K361" si="51">TRUNC(E317+G317+I317, 0)</f>
        <v>0</v>
      </c>
      <c r="L317" s="15">
        <f t="shared" ref="L317:L361" si="52">TRUNC(F317+H317+J317, 0)</f>
        <v>0</v>
      </c>
      <c r="M317" s="61" t="s">
        <v>973</v>
      </c>
      <c r="N317" s="2" t="s">
        <v>758</v>
      </c>
      <c r="O317" s="2" t="s">
        <v>50</v>
      </c>
      <c r="P317" s="2" t="s">
        <v>50</v>
      </c>
      <c r="Q317" s="2" t="s">
        <v>755</v>
      </c>
      <c r="R317" s="2" t="s">
        <v>61</v>
      </c>
      <c r="S317" s="2" t="s">
        <v>60</v>
      </c>
      <c r="T317" s="2" t="s">
        <v>60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50</v>
      </c>
      <c r="AS317" s="2" t="s">
        <v>50</v>
      </c>
      <c r="AT317" s="3"/>
      <c r="AU317" s="2" t="s">
        <v>759</v>
      </c>
      <c r="AV317" s="3">
        <v>315</v>
      </c>
    </row>
    <row r="318" spans="1:48" ht="30" customHeight="1" x14ac:dyDescent="0.3">
      <c r="A318" s="16" t="s">
        <v>756</v>
      </c>
      <c r="B318" s="16" t="s">
        <v>760</v>
      </c>
      <c r="C318" s="16" t="s">
        <v>592</v>
      </c>
      <c r="D318" s="14">
        <v>2</v>
      </c>
      <c r="E318" s="15"/>
      <c r="F318" s="15">
        <f t="shared" si="48"/>
        <v>0</v>
      </c>
      <c r="G318" s="15"/>
      <c r="H318" s="15">
        <f t="shared" si="49"/>
        <v>0</v>
      </c>
      <c r="I318" s="15"/>
      <c r="J318" s="15">
        <f t="shared" si="50"/>
        <v>0</v>
      </c>
      <c r="K318" s="15">
        <f t="shared" si="51"/>
        <v>0</v>
      </c>
      <c r="L318" s="15">
        <f t="shared" si="52"/>
        <v>0</v>
      </c>
      <c r="M318" s="61" t="s">
        <v>973</v>
      </c>
      <c r="N318" s="2" t="s">
        <v>761</v>
      </c>
      <c r="O318" s="2" t="s">
        <v>50</v>
      </c>
      <c r="P318" s="2" t="s">
        <v>50</v>
      </c>
      <c r="Q318" s="2" t="s">
        <v>755</v>
      </c>
      <c r="R318" s="2" t="s">
        <v>61</v>
      </c>
      <c r="S318" s="2" t="s">
        <v>60</v>
      </c>
      <c r="T318" s="2" t="s">
        <v>60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50</v>
      </c>
      <c r="AS318" s="2" t="s">
        <v>50</v>
      </c>
      <c r="AT318" s="3"/>
      <c r="AU318" s="2" t="s">
        <v>762</v>
      </c>
      <c r="AV318" s="3">
        <v>316</v>
      </c>
    </row>
    <row r="319" spans="1:48" ht="30" customHeight="1" x14ac:dyDescent="0.3">
      <c r="A319" s="16" t="s">
        <v>763</v>
      </c>
      <c r="B319" s="16" t="s">
        <v>764</v>
      </c>
      <c r="C319" s="16" t="s">
        <v>319</v>
      </c>
      <c r="D319" s="14">
        <v>33</v>
      </c>
      <c r="E319" s="15"/>
      <c r="F319" s="15">
        <f t="shared" si="48"/>
        <v>0</v>
      </c>
      <c r="G319" s="15"/>
      <c r="H319" s="15">
        <f t="shared" si="49"/>
        <v>0</v>
      </c>
      <c r="I319" s="15"/>
      <c r="J319" s="15">
        <f t="shared" si="50"/>
        <v>0</v>
      </c>
      <c r="K319" s="15">
        <f t="shared" si="51"/>
        <v>0</v>
      </c>
      <c r="L319" s="15">
        <f t="shared" si="52"/>
        <v>0</v>
      </c>
      <c r="M319" s="61" t="s">
        <v>973</v>
      </c>
      <c r="N319" s="2" t="s">
        <v>765</v>
      </c>
      <c r="O319" s="2" t="s">
        <v>50</v>
      </c>
      <c r="P319" s="2" t="s">
        <v>50</v>
      </c>
      <c r="Q319" s="2" t="s">
        <v>755</v>
      </c>
      <c r="R319" s="2" t="s">
        <v>61</v>
      </c>
      <c r="S319" s="2" t="s">
        <v>60</v>
      </c>
      <c r="T319" s="2" t="s">
        <v>60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50</v>
      </c>
      <c r="AS319" s="2" t="s">
        <v>50</v>
      </c>
      <c r="AT319" s="3"/>
      <c r="AU319" s="2" t="s">
        <v>766</v>
      </c>
      <c r="AV319" s="3">
        <v>314</v>
      </c>
    </row>
    <row r="320" spans="1:48" ht="30" customHeight="1" x14ac:dyDescent="0.3">
      <c r="A320" s="16" t="s">
        <v>767</v>
      </c>
      <c r="B320" s="16" t="s">
        <v>768</v>
      </c>
      <c r="C320" s="16" t="s">
        <v>121</v>
      </c>
      <c r="D320" s="14">
        <v>1</v>
      </c>
      <c r="E320" s="15"/>
      <c r="F320" s="15">
        <f t="shared" si="48"/>
        <v>0</v>
      </c>
      <c r="G320" s="15"/>
      <c r="H320" s="15">
        <f t="shared" si="49"/>
        <v>0</v>
      </c>
      <c r="I320" s="15"/>
      <c r="J320" s="15">
        <f t="shared" si="50"/>
        <v>0</v>
      </c>
      <c r="K320" s="15">
        <f t="shared" si="51"/>
        <v>0</v>
      </c>
      <c r="L320" s="15">
        <f t="shared" si="52"/>
        <v>0</v>
      </c>
      <c r="M320" s="16" t="s">
        <v>50</v>
      </c>
      <c r="N320" s="2" t="s">
        <v>769</v>
      </c>
      <c r="O320" s="2" t="s">
        <v>50</v>
      </c>
      <c r="P320" s="2" t="s">
        <v>50</v>
      </c>
      <c r="Q320" s="2" t="s">
        <v>755</v>
      </c>
      <c r="R320" s="2" t="s">
        <v>60</v>
      </c>
      <c r="S320" s="2" t="s">
        <v>60</v>
      </c>
      <c r="T320" s="2" t="s">
        <v>61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2" t="s">
        <v>50</v>
      </c>
      <c r="AS320" s="2" t="s">
        <v>50</v>
      </c>
      <c r="AT320" s="3"/>
      <c r="AU320" s="2" t="s">
        <v>770</v>
      </c>
      <c r="AV320" s="3">
        <v>497</v>
      </c>
    </row>
    <row r="321" spans="1:48" ht="30" customHeight="1" x14ac:dyDescent="0.3">
      <c r="A321" s="16" t="s">
        <v>767</v>
      </c>
      <c r="B321" s="16" t="s">
        <v>771</v>
      </c>
      <c r="C321" s="16" t="s">
        <v>121</v>
      </c>
      <c r="D321" s="14">
        <v>1</v>
      </c>
      <c r="E321" s="15"/>
      <c r="F321" s="15">
        <f t="shared" si="48"/>
        <v>0</v>
      </c>
      <c r="G321" s="15"/>
      <c r="H321" s="15">
        <f t="shared" si="49"/>
        <v>0</v>
      </c>
      <c r="I321" s="15"/>
      <c r="J321" s="15">
        <f t="shared" si="50"/>
        <v>0</v>
      </c>
      <c r="K321" s="15">
        <f t="shared" si="51"/>
        <v>0</v>
      </c>
      <c r="L321" s="15">
        <f t="shared" si="52"/>
        <v>0</v>
      </c>
      <c r="M321" s="16" t="s">
        <v>50</v>
      </c>
      <c r="N321" s="2" t="s">
        <v>772</v>
      </c>
      <c r="O321" s="2" t="s">
        <v>50</v>
      </c>
      <c r="P321" s="2" t="s">
        <v>50</v>
      </c>
      <c r="Q321" s="2" t="s">
        <v>755</v>
      </c>
      <c r="R321" s="2" t="s">
        <v>60</v>
      </c>
      <c r="S321" s="2" t="s">
        <v>60</v>
      </c>
      <c r="T321" s="2" t="s">
        <v>61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2" t="s">
        <v>50</v>
      </c>
      <c r="AS321" s="2" t="s">
        <v>50</v>
      </c>
      <c r="AT321" s="3"/>
      <c r="AU321" s="2" t="s">
        <v>773</v>
      </c>
      <c r="AV321" s="3">
        <v>498</v>
      </c>
    </row>
    <row r="322" spans="1:48" ht="30" customHeight="1" x14ac:dyDescent="0.3">
      <c r="A322" s="16" t="s">
        <v>767</v>
      </c>
      <c r="B322" s="16" t="s">
        <v>774</v>
      </c>
      <c r="C322" s="16" t="s">
        <v>121</v>
      </c>
      <c r="D322" s="14">
        <v>1</v>
      </c>
      <c r="E322" s="15"/>
      <c r="F322" s="15">
        <f t="shared" si="48"/>
        <v>0</v>
      </c>
      <c r="G322" s="15"/>
      <c r="H322" s="15">
        <f t="shared" si="49"/>
        <v>0</v>
      </c>
      <c r="I322" s="15"/>
      <c r="J322" s="15">
        <f t="shared" si="50"/>
        <v>0</v>
      </c>
      <c r="K322" s="15">
        <f t="shared" si="51"/>
        <v>0</v>
      </c>
      <c r="L322" s="15">
        <f t="shared" si="52"/>
        <v>0</v>
      </c>
      <c r="M322" s="16" t="s">
        <v>50</v>
      </c>
      <c r="N322" s="2" t="s">
        <v>775</v>
      </c>
      <c r="O322" s="2" t="s">
        <v>50</v>
      </c>
      <c r="P322" s="2" t="s">
        <v>50</v>
      </c>
      <c r="Q322" s="2" t="s">
        <v>755</v>
      </c>
      <c r="R322" s="2" t="s">
        <v>60</v>
      </c>
      <c r="S322" s="2" t="s">
        <v>60</v>
      </c>
      <c r="T322" s="2" t="s">
        <v>61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2" t="s">
        <v>50</v>
      </c>
      <c r="AS322" s="2" t="s">
        <v>50</v>
      </c>
      <c r="AT322" s="3"/>
      <c r="AU322" s="2" t="s">
        <v>776</v>
      </c>
      <c r="AV322" s="3">
        <v>499</v>
      </c>
    </row>
    <row r="323" spans="1:48" ht="30" customHeight="1" x14ac:dyDescent="0.3">
      <c r="A323" s="16" t="s">
        <v>777</v>
      </c>
      <c r="B323" s="16" t="s">
        <v>600</v>
      </c>
      <c r="C323" s="16" t="s">
        <v>319</v>
      </c>
      <c r="D323" s="14">
        <v>1</v>
      </c>
      <c r="E323" s="15"/>
      <c r="F323" s="15">
        <f t="shared" si="48"/>
        <v>0</v>
      </c>
      <c r="G323" s="15"/>
      <c r="H323" s="15">
        <f t="shared" si="49"/>
        <v>0</v>
      </c>
      <c r="I323" s="15"/>
      <c r="J323" s="15">
        <f t="shared" si="50"/>
        <v>0</v>
      </c>
      <c r="K323" s="15">
        <f t="shared" si="51"/>
        <v>0</v>
      </c>
      <c r="L323" s="15">
        <f t="shared" si="52"/>
        <v>0</v>
      </c>
      <c r="M323" s="61" t="s">
        <v>973</v>
      </c>
      <c r="N323" s="2" t="s">
        <v>778</v>
      </c>
      <c r="O323" s="2" t="s">
        <v>50</v>
      </c>
      <c r="P323" s="2" t="s">
        <v>50</v>
      </c>
      <c r="Q323" s="2" t="s">
        <v>755</v>
      </c>
      <c r="R323" s="2" t="s">
        <v>61</v>
      </c>
      <c r="S323" s="2" t="s">
        <v>60</v>
      </c>
      <c r="T323" s="2" t="s">
        <v>60</v>
      </c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2" t="s">
        <v>50</v>
      </c>
      <c r="AS323" s="2" t="s">
        <v>50</v>
      </c>
      <c r="AT323" s="3"/>
      <c r="AU323" s="2" t="s">
        <v>779</v>
      </c>
      <c r="AV323" s="3">
        <v>500</v>
      </c>
    </row>
    <row r="324" spans="1:48" ht="30" customHeight="1" x14ac:dyDescent="0.3">
      <c r="A324" s="16" t="s">
        <v>780</v>
      </c>
      <c r="B324" s="16" t="s">
        <v>781</v>
      </c>
      <c r="C324" s="16" t="s">
        <v>121</v>
      </c>
      <c r="D324" s="14">
        <v>1</v>
      </c>
      <c r="E324" s="15"/>
      <c r="F324" s="15">
        <f t="shared" si="48"/>
        <v>0</v>
      </c>
      <c r="G324" s="15"/>
      <c r="H324" s="15">
        <f t="shared" si="49"/>
        <v>0</v>
      </c>
      <c r="I324" s="15"/>
      <c r="J324" s="15">
        <f t="shared" si="50"/>
        <v>0</v>
      </c>
      <c r="K324" s="15">
        <f t="shared" si="51"/>
        <v>0</v>
      </c>
      <c r="L324" s="15">
        <f t="shared" si="52"/>
        <v>0</v>
      </c>
      <c r="M324" s="16" t="s">
        <v>50</v>
      </c>
      <c r="N324" s="2" t="s">
        <v>782</v>
      </c>
      <c r="O324" s="2" t="s">
        <v>50</v>
      </c>
      <c r="P324" s="2" t="s">
        <v>50</v>
      </c>
      <c r="Q324" s="2" t="s">
        <v>755</v>
      </c>
      <c r="R324" s="2" t="s">
        <v>60</v>
      </c>
      <c r="S324" s="2" t="s">
        <v>60</v>
      </c>
      <c r="T324" s="2" t="s">
        <v>61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2" t="s">
        <v>50</v>
      </c>
      <c r="AS324" s="2" t="s">
        <v>50</v>
      </c>
      <c r="AT324" s="3"/>
      <c r="AU324" s="2" t="s">
        <v>783</v>
      </c>
      <c r="AV324" s="3">
        <v>501</v>
      </c>
    </row>
    <row r="325" spans="1:48" ht="30" customHeight="1" x14ac:dyDescent="0.3">
      <c r="A325" s="16" t="s">
        <v>784</v>
      </c>
      <c r="B325" s="16" t="s">
        <v>785</v>
      </c>
      <c r="C325" s="16" t="s">
        <v>786</v>
      </c>
      <c r="D325" s="14">
        <v>205</v>
      </c>
      <c r="E325" s="15"/>
      <c r="F325" s="15">
        <f t="shared" si="48"/>
        <v>0</v>
      </c>
      <c r="G325" s="15"/>
      <c r="H325" s="15">
        <f t="shared" si="49"/>
        <v>0</v>
      </c>
      <c r="I325" s="15"/>
      <c r="J325" s="15">
        <f t="shared" si="50"/>
        <v>0</v>
      </c>
      <c r="K325" s="15">
        <f t="shared" si="51"/>
        <v>0</v>
      </c>
      <c r="L325" s="15">
        <f t="shared" si="52"/>
        <v>0</v>
      </c>
      <c r="M325" s="61" t="s">
        <v>973</v>
      </c>
      <c r="N325" s="2" t="s">
        <v>787</v>
      </c>
      <c r="O325" s="2" t="s">
        <v>50</v>
      </c>
      <c r="P325" s="2" t="s">
        <v>50</v>
      </c>
      <c r="Q325" s="2" t="s">
        <v>755</v>
      </c>
      <c r="R325" s="2" t="s">
        <v>61</v>
      </c>
      <c r="S325" s="2" t="s">
        <v>60</v>
      </c>
      <c r="T325" s="2" t="s">
        <v>60</v>
      </c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2" t="s">
        <v>50</v>
      </c>
      <c r="AS325" s="2" t="s">
        <v>50</v>
      </c>
      <c r="AT325" s="3"/>
      <c r="AU325" s="2" t="s">
        <v>788</v>
      </c>
      <c r="AV325" s="3">
        <v>502</v>
      </c>
    </row>
    <row r="326" spans="1:48" ht="30" customHeight="1" x14ac:dyDescent="0.3">
      <c r="A326" s="16" t="s">
        <v>784</v>
      </c>
      <c r="B326" s="16" t="s">
        <v>789</v>
      </c>
      <c r="C326" s="16" t="s">
        <v>786</v>
      </c>
      <c r="D326" s="14">
        <v>231</v>
      </c>
      <c r="E326" s="15"/>
      <c r="F326" s="15">
        <f t="shared" si="48"/>
        <v>0</v>
      </c>
      <c r="G326" s="15"/>
      <c r="H326" s="15">
        <f t="shared" si="49"/>
        <v>0</v>
      </c>
      <c r="I326" s="15"/>
      <c r="J326" s="15">
        <f t="shared" si="50"/>
        <v>0</v>
      </c>
      <c r="K326" s="15">
        <f t="shared" si="51"/>
        <v>0</v>
      </c>
      <c r="L326" s="15">
        <f t="shared" si="52"/>
        <v>0</v>
      </c>
      <c r="M326" s="61" t="s">
        <v>973</v>
      </c>
      <c r="N326" s="2" t="s">
        <v>790</v>
      </c>
      <c r="O326" s="2" t="s">
        <v>50</v>
      </c>
      <c r="P326" s="2" t="s">
        <v>50</v>
      </c>
      <c r="Q326" s="2" t="s">
        <v>755</v>
      </c>
      <c r="R326" s="2" t="s">
        <v>61</v>
      </c>
      <c r="S326" s="2" t="s">
        <v>60</v>
      </c>
      <c r="T326" s="2" t="s">
        <v>60</v>
      </c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2" t="s">
        <v>50</v>
      </c>
      <c r="AS326" s="2" t="s">
        <v>50</v>
      </c>
      <c r="AT326" s="3"/>
      <c r="AU326" s="2" t="s">
        <v>791</v>
      </c>
      <c r="AV326" s="3">
        <v>503</v>
      </c>
    </row>
    <row r="327" spans="1:48" ht="30" customHeight="1" x14ac:dyDescent="0.3">
      <c r="A327" s="16" t="s">
        <v>784</v>
      </c>
      <c r="B327" s="16" t="s">
        <v>792</v>
      </c>
      <c r="C327" s="16" t="s">
        <v>786</v>
      </c>
      <c r="D327" s="14">
        <v>145</v>
      </c>
      <c r="E327" s="15"/>
      <c r="F327" s="15">
        <f t="shared" si="48"/>
        <v>0</v>
      </c>
      <c r="G327" s="15"/>
      <c r="H327" s="15">
        <f t="shared" si="49"/>
        <v>0</v>
      </c>
      <c r="I327" s="15"/>
      <c r="J327" s="15">
        <f t="shared" si="50"/>
        <v>0</v>
      </c>
      <c r="K327" s="15">
        <f t="shared" si="51"/>
        <v>0</v>
      </c>
      <c r="L327" s="15">
        <f t="shared" si="52"/>
        <v>0</v>
      </c>
      <c r="M327" s="61" t="s">
        <v>973</v>
      </c>
      <c r="N327" s="2" t="s">
        <v>793</v>
      </c>
      <c r="O327" s="2" t="s">
        <v>50</v>
      </c>
      <c r="P327" s="2" t="s">
        <v>50</v>
      </c>
      <c r="Q327" s="2" t="s">
        <v>755</v>
      </c>
      <c r="R327" s="2" t="s">
        <v>61</v>
      </c>
      <c r="S327" s="2" t="s">
        <v>60</v>
      </c>
      <c r="T327" s="2" t="s">
        <v>60</v>
      </c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2" t="s">
        <v>50</v>
      </c>
      <c r="AS327" s="2" t="s">
        <v>50</v>
      </c>
      <c r="AT327" s="3"/>
      <c r="AU327" s="2" t="s">
        <v>794</v>
      </c>
      <c r="AV327" s="3">
        <v>504</v>
      </c>
    </row>
    <row r="328" spans="1:48" ht="30" customHeight="1" x14ac:dyDescent="0.3">
      <c r="A328" s="16" t="s">
        <v>784</v>
      </c>
      <c r="B328" s="16" t="s">
        <v>795</v>
      </c>
      <c r="C328" s="16" t="s">
        <v>786</v>
      </c>
      <c r="D328" s="14">
        <v>92</v>
      </c>
      <c r="E328" s="15"/>
      <c r="F328" s="15">
        <f t="shared" si="48"/>
        <v>0</v>
      </c>
      <c r="G328" s="15"/>
      <c r="H328" s="15">
        <f t="shared" si="49"/>
        <v>0</v>
      </c>
      <c r="I328" s="15"/>
      <c r="J328" s="15">
        <f t="shared" si="50"/>
        <v>0</v>
      </c>
      <c r="K328" s="15">
        <f t="shared" si="51"/>
        <v>0</v>
      </c>
      <c r="L328" s="15">
        <f t="shared" si="52"/>
        <v>0</v>
      </c>
      <c r="M328" s="61" t="s">
        <v>973</v>
      </c>
      <c r="N328" s="2" t="s">
        <v>796</v>
      </c>
      <c r="O328" s="2" t="s">
        <v>50</v>
      </c>
      <c r="P328" s="2" t="s">
        <v>50</v>
      </c>
      <c r="Q328" s="2" t="s">
        <v>755</v>
      </c>
      <c r="R328" s="2" t="s">
        <v>61</v>
      </c>
      <c r="S328" s="2" t="s">
        <v>60</v>
      </c>
      <c r="T328" s="2" t="s">
        <v>60</v>
      </c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2" t="s">
        <v>50</v>
      </c>
      <c r="AS328" s="2" t="s">
        <v>50</v>
      </c>
      <c r="AT328" s="3"/>
      <c r="AU328" s="2" t="s">
        <v>797</v>
      </c>
      <c r="AV328" s="3">
        <v>505</v>
      </c>
    </row>
    <row r="329" spans="1:48" ht="30" customHeight="1" x14ac:dyDescent="0.3">
      <c r="A329" s="16" t="s">
        <v>784</v>
      </c>
      <c r="B329" s="16" t="s">
        <v>798</v>
      </c>
      <c r="C329" s="16" t="s">
        <v>786</v>
      </c>
      <c r="D329" s="14">
        <v>110</v>
      </c>
      <c r="E329" s="15"/>
      <c r="F329" s="15">
        <f t="shared" si="48"/>
        <v>0</v>
      </c>
      <c r="G329" s="15"/>
      <c r="H329" s="15">
        <f t="shared" si="49"/>
        <v>0</v>
      </c>
      <c r="I329" s="15"/>
      <c r="J329" s="15">
        <f t="shared" si="50"/>
        <v>0</v>
      </c>
      <c r="K329" s="15">
        <f t="shared" si="51"/>
        <v>0</v>
      </c>
      <c r="L329" s="15">
        <f t="shared" si="52"/>
        <v>0</v>
      </c>
      <c r="M329" s="61" t="s">
        <v>973</v>
      </c>
      <c r="N329" s="2" t="s">
        <v>799</v>
      </c>
      <c r="O329" s="2" t="s">
        <v>50</v>
      </c>
      <c r="P329" s="2" t="s">
        <v>50</v>
      </c>
      <c r="Q329" s="2" t="s">
        <v>755</v>
      </c>
      <c r="R329" s="2" t="s">
        <v>61</v>
      </c>
      <c r="S329" s="2" t="s">
        <v>60</v>
      </c>
      <c r="T329" s="2" t="s">
        <v>60</v>
      </c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2" t="s">
        <v>50</v>
      </c>
      <c r="AS329" s="2" t="s">
        <v>50</v>
      </c>
      <c r="AT329" s="3"/>
      <c r="AU329" s="2" t="s">
        <v>800</v>
      </c>
      <c r="AV329" s="3">
        <v>506</v>
      </c>
    </row>
    <row r="330" spans="1:48" ht="30" customHeight="1" x14ac:dyDescent="0.3">
      <c r="A330" s="16" t="s">
        <v>784</v>
      </c>
      <c r="B330" s="16" t="s">
        <v>801</v>
      </c>
      <c r="C330" s="16" t="s">
        <v>786</v>
      </c>
      <c r="D330" s="14">
        <v>94</v>
      </c>
      <c r="E330" s="15"/>
      <c r="F330" s="15">
        <f t="shared" si="48"/>
        <v>0</v>
      </c>
      <c r="G330" s="15"/>
      <c r="H330" s="15">
        <f t="shared" si="49"/>
        <v>0</v>
      </c>
      <c r="I330" s="15"/>
      <c r="J330" s="15">
        <f t="shared" si="50"/>
        <v>0</v>
      </c>
      <c r="K330" s="15">
        <f t="shared" si="51"/>
        <v>0</v>
      </c>
      <c r="L330" s="15">
        <f t="shared" si="52"/>
        <v>0</v>
      </c>
      <c r="M330" s="61" t="s">
        <v>973</v>
      </c>
      <c r="N330" s="2" t="s">
        <v>802</v>
      </c>
      <c r="O330" s="2" t="s">
        <v>50</v>
      </c>
      <c r="P330" s="2" t="s">
        <v>50</v>
      </c>
      <c r="Q330" s="2" t="s">
        <v>755</v>
      </c>
      <c r="R330" s="2" t="s">
        <v>61</v>
      </c>
      <c r="S330" s="2" t="s">
        <v>60</v>
      </c>
      <c r="T330" s="2" t="s">
        <v>60</v>
      </c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2" t="s">
        <v>50</v>
      </c>
      <c r="AS330" s="2" t="s">
        <v>50</v>
      </c>
      <c r="AT330" s="3"/>
      <c r="AU330" s="2" t="s">
        <v>803</v>
      </c>
      <c r="AV330" s="3">
        <v>507</v>
      </c>
    </row>
    <row r="331" spans="1:48" ht="30" customHeight="1" x14ac:dyDescent="0.3">
      <c r="A331" s="16" t="s">
        <v>784</v>
      </c>
      <c r="B331" s="16" t="s">
        <v>804</v>
      </c>
      <c r="C331" s="16" t="s">
        <v>786</v>
      </c>
      <c r="D331" s="14">
        <v>18</v>
      </c>
      <c r="E331" s="15"/>
      <c r="F331" s="15">
        <f t="shared" si="48"/>
        <v>0</v>
      </c>
      <c r="G331" s="15"/>
      <c r="H331" s="15">
        <f t="shared" si="49"/>
        <v>0</v>
      </c>
      <c r="I331" s="15"/>
      <c r="J331" s="15">
        <f t="shared" si="50"/>
        <v>0</v>
      </c>
      <c r="K331" s="15">
        <f t="shared" si="51"/>
        <v>0</v>
      </c>
      <c r="L331" s="15">
        <f t="shared" si="52"/>
        <v>0</v>
      </c>
      <c r="M331" s="61" t="s">
        <v>973</v>
      </c>
      <c r="N331" s="2" t="s">
        <v>805</v>
      </c>
      <c r="O331" s="2" t="s">
        <v>50</v>
      </c>
      <c r="P331" s="2" t="s">
        <v>50</v>
      </c>
      <c r="Q331" s="2" t="s">
        <v>755</v>
      </c>
      <c r="R331" s="2" t="s">
        <v>61</v>
      </c>
      <c r="S331" s="2" t="s">
        <v>60</v>
      </c>
      <c r="T331" s="2" t="s">
        <v>60</v>
      </c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2" t="s">
        <v>50</v>
      </c>
      <c r="AS331" s="2" t="s">
        <v>50</v>
      </c>
      <c r="AT331" s="3"/>
      <c r="AU331" s="2" t="s">
        <v>806</v>
      </c>
      <c r="AV331" s="3">
        <v>508</v>
      </c>
    </row>
    <row r="332" spans="1:48" ht="30" customHeight="1" x14ac:dyDescent="0.3">
      <c r="A332" s="16" t="s">
        <v>784</v>
      </c>
      <c r="B332" s="16" t="s">
        <v>807</v>
      </c>
      <c r="C332" s="16" t="s">
        <v>786</v>
      </c>
      <c r="D332" s="14">
        <v>27</v>
      </c>
      <c r="E332" s="15"/>
      <c r="F332" s="15">
        <f t="shared" si="48"/>
        <v>0</v>
      </c>
      <c r="G332" s="15"/>
      <c r="H332" s="15">
        <f t="shared" si="49"/>
        <v>0</v>
      </c>
      <c r="I332" s="15"/>
      <c r="J332" s="15">
        <f t="shared" si="50"/>
        <v>0</v>
      </c>
      <c r="K332" s="15">
        <f t="shared" si="51"/>
        <v>0</v>
      </c>
      <c r="L332" s="15">
        <f t="shared" si="52"/>
        <v>0</v>
      </c>
      <c r="M332" s="61" t="s">
        <v>973</v>
      </c>
      <c r="N332" s="2" t="s">
        <v>808</v>
      </c>
      <c r="O332" s="2" t="s">
        <v>50</v>
      </c>
      <c r="P332" s="2" t="s">
        <v>50</v>
      </c>
      <c r="Q332" s="2" t="s">
        <v>755</v>
      </c>
      <c r="R332" s="2" t="s">
        <v>61</v>
      </c>
      <c r="S332" s="2" t="s">
        <v>60</v>
      </c>
      <c r="T332" s="2" t="s">
        <v>60</v>
      </c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2" t="s">
        <v>50</v>
      </c>
      <c r="AS332" s="2" t="s">
        <v>50</v>
      </c>
      <c r="AT332" s="3"/>
      <c r="AU332" s="2" t="s">
        <v>809</v>
      </c>
      <c r="AV332" s="3">
        <v>509</v>
      </c>
    </row>
    <row r="333" spans="1:48" ht="30" customHeight="1" x14ac:dyDescent="0.3">
      <c r="A333" s="16" t="s">
        <v>784</v>
      </c>
      <c r="B333" s="16" t="s">
        <v>810</v>
      </c>
      <c r="C333" s="16" t="s">
        <v>786</v>
      </c>
      <c r="D333" s="14">
        <v>5</v>
      </c>
      <c r="E333" s="15"/>
      <c r="F333" s="15">
        <f t="shared" si="48"/>
        <v>0</v>
      </c>
      <c r="G333" s="15"/>
      <c r="H333" s="15">
        <f t="shared" si="49"/>
        <v>0</v>
      </c>
      <c r="I333" s="15"/>
      <c r="J333" s="15">
        <f t="shared" si="50"/>
        <v>0</v>
      </c>
      <c r="K333" s="15">
        <f t="shared" si="51"/>
        <v>0</v>
      </c>
      <c r="L333" s="15">
        <f t="shared" si="52"/>
        <v>0</v>
      </c>
      <c r="M333" s="61" t="s">
        <v>973</v>
      </c>
      <c r="N333" s="2" t="s">
        <v>811</v>
      </c>
      <c r="O333" s="2" t="s">
        <v>50</v>
      </c>
      <c r="P333" s="2" t="s">
        <v>50</v>
      </c>
      <c r="Q333" s="2" t="s">
        <v>755</v>
      </c>
      <c r="R333" s="2" t="s">
        <v>61</v>
      </c>
      <c r="S333" s="2" t="s">
        <v>60</v>
      </c>
      <c r="T333" s="2" t="s">
        <v>60</v>
      </c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2" t="s">
        <v>50</v>
      </c>
      <c r="AS333" s="2" t="s">
        <v>50</v>
      </c>
      <c r="AT333" s="3"/>
      <c r="AU333" s="2" t="s">
        <v>812</v>
      </c>
      <c r="AV333" s="3">
        <v>510</v>
      </c>
    </row>
    <row r="334" spans="1:48" ht="30" customHeight="1" x14ac:dyDescent="0.3">
      <c r="A334" s="16" t="s">
        <v>813</v>
      </c>
      <c r="B334" s="16" t="s">
        <v>814</v>
      </c>
      <c r="C334" s="16" t="s">
        <v>143</v>
      </c>
      <c r="D334" s="14">
        <v>8</v>
      </c>
      <c r="E334" s="15"/>
      <c r="F334" s="15">
        <f t="shared" si="48"/>
        <v>0</v>
      </c>
      <c r="G334" s="15"/>
      <c r="H334" s="15">
        <f t="shared" si="49"/>
        <v>0</v>
      </c>
      <c r="I334" s="15"/>
      <c r="J334" s="15">
        <f t="shared" si="50"/>
        <v>0</v>
      </c>
      <c r="K334" s="15">
        <f t="shared" si="51"/>
        <v>0</v>
      </c>
      <c r="L334" s="15">
        <f t="shared" si="52"/>
        <v>0</v>
      </c>
      <c r="M334" s="61" t="s">
        <v>973</v>
      </c>
      <c r="N334" s="2" t="s">
        <v>815</v>
      </c>
      <c r="O334" s="2" t="s">
        <v>50</v>
      </c>
      <c r="P334" s="2" t="s">
        <v>50</v>
      </c>
      <c r="Q334" s="2" t="s">
        <v>755</v>
      </c>
      <c r="R334" s="2" t="s">
        <v>61</v>
      </c>
      <c r="S334" s="2" t="s">
        <v>60</v>
      </c>
      <c r="T334" s="2" t="s">
        <v>60</v>
      </c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2" t="s">
        <v>50</v>
      </c>
      <c r="AS334" s="2" t="s">
        <v>50</v>
      </c>
      <c r="AT334" s="3"/>
      <c r="AU334" s="2" t="s">
        <v>816</v>
      </c>
      <c r="AV334" s="3">
        <v>511</v>
      </c>
    </row>
    <row r="335" spans="1:48" ht="30" customHeight="1" x14ac:dyDescent="0.3">
      <c r="A335" s="16" t="s">
        <v>817</v>
      </c>
      <c r="B335" s="16" t="s">
        <v>322</v>
      </c>
      <c r="C335" s="16" t="s">
        <v>818</v>
      </c>
      <c r="D335" s="14">
        <v>116</v>
      </c>
      <c r="E335" s="15"/>
      <c r="F335" s="15">
        <f t="shared" si="48"/>
        <v>0</v>
      </c>
      <c r="G335" s="15"/>
      <c r="H335" s="15">
        <f t="shared" si="49"/>
        <v>0</v>
      </c>
      <c r="I335" s="15"/>
      <c r="J335" s="15">
        <f t="shared" si="50"/>
        <v>0</v>
      </c>
      <c r="K335" s="15">
        <f t="shared" si="51"/>
        <v>0</v>
      </c>
      <c r="L335" s="15">
        <f t="shared" si="52"/>
        <v>0</v>
      </c>
      <c r="M335" s="61" t="s">
        <v>973</v>
      </c>
      <c r="N335" s="2" t="s">
        <v>819</v>
      </c>
      <c r="O335" s="2" t="s">
        <v>50</v>
      </c>
      <c r="P335" s="2" t="s">
        <v>50</v>
      </c>
      <c r="Q335" s="2" t="s">
        <v>755</v>
      </c>
      <c r="R335" s="2" t="s">
        <v>61</v>
      </c>
      <c r="S335" s="2" t="s">
        <v>60</v>
      </c>
      <c r="T335" s="2" t="s">
        <v>60</v>
      </c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2" t="s">
        <v>50</v>
      </c>
      <c r="AS335" s="2" t="s">
        <v>50</v>
      </c>
      <c r="AT335" s="3"/>
      <c r="AU335" s="2" t="s">
        <v>820</v>
      </c>
      <c r="AV335" s="3">
        <v>512</v>
      </c>
    </row>
    <row r="336" spans="1:48" ht="30" customHeight="1" x14ac:dyDescent="0.3">
      <c r="A336" s="16" t="s">
        <v>817</v>
      </c>
      <c r="B336" s="16" t="s">
        <v>821</v>
      </c>
      <c r="C336" s="16" t="s">
        <v>818</v>
      </c>
      <c r="D336" s="14">
        <v>161</v>
      </c>
      <c r="E336" s="15"/>
      <c r="F336" s="15">
        <f t="shared" si="48"/>
        <v>0</v>
      </c>
      <c r="G336" s="15"/>
      <c r="H336" s="15">
        <f t="shared" si="49"/>
        <v>0</v>
      </c>
      <c r="I336" s="15"/>
      <c r="J336" s="15">
        <f t="shared" si="50"/>
        <v>0</v>
      </c>
      <c r="K336" s="15">
        <f t="shared" si="51"/>
        <v>0</v>
      </c>
      <c r="L336" s="15">
        <f t="shared" si="52"/>
        <v>0</v>
      </c>
      <c r="M336" s="61" t="s">
        <v>973</v>
      </c>
      <c r="N336" s="2" t="s">
        <v>822</v>
      </c>
      <c r="O336" s="2" t="s">
        <v>50</v>
      </c>
      <c r="P336" s="2" t="s">
        <v>50</v>
      </c>
      <c r="Q336" s="2" t="s">
        <v>755</v>
      </c>
      <c r="R336" s="2" t="s">
        <v>61</v>
      </c>
      <c r="S336" s="2" t="s">
        <v>60</v>
      </c>
      <c r="T336" s="2" t="s">
        <v>60</v>
      </c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2" t="s">
        <v>50</v>
      </c>
      <c r="AS336" s="2" t="s">
        <v>50</v>
      </c>
      <c r="AT336" s="3"/>
      <c r="AU336" s="2" t="s">
        <v>823</v>
      </c>
      <c r="AV336" s="3">
        <v>513</v>
      </c>
    </row>
    <row r="337" spans="1:48" ht="30" customHeight="1" x14ac:dyDescent="0.3">
      <c r="A337" s="16" t="s">
        <v>817</v>
      </c>
      <c r="B337" s="16" t="s">
        <v>440</v>
      </c>
      <c r="C337" s="16" t="s">
        <v>818</v>
      </c>
      <c r="D337" s="14">
        <v>28</v>
      </c>
      <c r="E337" s="15"/>
      <c r="F337" s="15">
        <f t="shared" si="48"/>
        <v>0</v>
      </c>
      <c r="G337" s="15"/>
      <c r="H337" s="15">
        <f t="shared" si="49"/>
        <v>0</v>
      </c>
      <c r="I337" s="15"/>
      <c r="J337" s="15">
        <f t="shared" si="50"/>
        <v>0</v>
      </c>
      <c r="K337" s="15">
        <f t="shared" si="51"/>
        <v>0</v>
      </c>
      <c r="L337" s="15">
        <f t="shared" si="52"/>
        <v>0</v>
      </c>
      <c r="M337" s="61" t="s">
        <v>973</v>
      </c>
      <c r="N337" s="2" t="s">
        <v>824</v>
      </c>
      <c r="O337" s="2" t="s">
        <v>50</v>
      </c>
      <c r="P337" s="2" t="s">
        <v>50</v>
      </c>
      <c r="Q337" s="2" t="s">
        <v>755</v>
      </c>
      <c r="R337" s="2" t="s">
        <v>61</v>
      </c>
      <c r="S337" s="2" t="s">
        <v>60</v>
      </c>
      <c r="T337" s="2" t="s">
        <v>60</v>
      </c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2" t="s">
        <v>50</v>
      </c>
      <c r="AS337" s="2" t="s">
        <v>50</v>
      </c>
      <c r="AT337" s="3"/>
      <c r="AU337" s="2" t="s">
        <v>825</v>
      </c>
      <c r="AV337" s="3">
        <v>514</v>
      </c>
    </row>
    <row r="338" spans="1:48" ht="30" customHeight="1" x14ac:dyDescent="0.3">
      <c r="A338" s="16" t="s">
        <v>817</v>
      </c>
      <c r="B338" s="16" t="s">
        <v>443</v>
      </c>
      <c r="C338" s="16" t="s">
        <v>818</v>
      </c>
      <c r="D338" s="14">
        <v>47</v>
      </c>
      <c r="E338" s="15"/>
      <c r="F338" s="15">
        <f t="shared" si="48"/>
        <v>0</v>
      </c>
      <c r="G338" s="15"/>
      <c r="H338" s="15">
        <f t="shared" si="49"/>
        <v>0</v>
      </c>
      <c r="I338" s="15"/>
      <c r="J338" s="15">
        <f t="shared" si="50"/>
        <v>0</v>
      </c>
      <c r="K338" s="15">
        <f t="shared" si="51"/>
        <v>0</v>
      </c>
      <c r="L338" s="15">
        <f t="shared" si="52"/>
        <v>0</v>
      </c>
      <c r="M338" s="61" t="s">
        <v>973</v>
      </c>
      <c r="N338" s="2" t="s">
        <v>826</v>
      </c>
      <c r="O338" s="2" t="s">
        <v>50</v>
      </c>
      <c r="P338" s="2" t="s">
        <v>50</v>
      </c>
      <c r="Q338" s="2" t="s">
        <v>755</v>
      </c>
      <c r="R338" s="2" t="s">
        <v>61</v>
      </c>
      <c r="S338" s="2" t="s">
        <v>60</v>
      </c>
      <c r="T338" s="2" t="s">
        <v>60</v>
      </c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2" t="s">
        <v>50</v>
      </c>
      <c r="AS338" s="2" t="s">
        <v>50</v>
      </c>
      <c r="AT338" s="3"/>
      <c r="AU338" s="2" t="s">
        <v>827</v>
      </c>
      <c r="AV338" s="3">
        <v>515</v>
      </c>
    </row>
    <row r="339" spans="1:48" ht="30" customHeight="1" x14ac:dyDescent="0.3">
      <c r="A339" s="16" t="s">
        <v>828</v>
      </c>
      <c r="B339" s="16" t="s">
        <v>829</v>
      </c>
      <c r="C339" s="16" t="s">
        <v>830</v>
      </c>
      <c r="D339" s="14">
        <v>276</v>
      </c>
      <c r="E339" s="15"/>
      <c r="F339" s="15">
        <f t="shared" si="48"/>
        <v>0</v>
      </c>
      <c r="G339" s="15"/>
      <c r="H339" s="15">
        <f t="shared" si="49"/>
        <v>0</v>
      </c>
      <c r="I339" s="15"/>
      <c r="J339" s="15">
        <f t="shared" si="50"/>
        <v>0</v>
      </c>
      <c r="K339" s="15">
        <f t="shared" si="51"/>
        <v>0</v>
      </c>
      <c r="L339" s="15">
        <f t="shared" si="52"/>
        <v>0</v>
      </c>
      <c r="M339" s="61" t="s">
        <v>973</v>
      </c>
      <c r="N339" s="2" t="s">
        <v>831</v>
      </c>
      <c r="O339" s="2" t="s">
        <v>50</v>
      </c>
      <c r="P339" s="2" t="s">
        <v>50</v>
      </c>
      <c r="Q339" s="2" t="s">
        <v>755</v>
      </c>
      <c r="R339" s="2" t="s">
        <v>61</v>
      </c>
      <c r="S339" s="2" t="s">
        <v>60</v>
      </c>
      <c r="T339" s="2" t="s">
        <v>60</v>
      </c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2" t="s">
        <v>50</v>
      </c>
      <c r="AS339" s="2" t="s">
        <v>50</v>
      </c>
      <c r="AT339" s="3"/>
      <c r="AU339" s="2" t="s">
        <v>832</v>
      </c>
      <c r="AV339" s="3">
        <v>516</v>
      </c>
    </row>
    <row r="340" spans="1:48" ht="30" customHeight="1" x14ac:dyDescent="0.3">
      <c r="A340" s="16" t="s">
        <v>828</v>
      </c>
      <c r="B340" s="16" t="s">
        <v>833</v>
      </c>
      <c r="C340" s="16" t="s">
        <v>830</v>
      </c>
      <c r="D340" s="14">
        <v>94</v>
      </c>
      <c r="E340" s="15"/>
      <c r="F340" s="15">
        <f t="shared" si="48"/>
        <v>0</v>
      </c>
      <c r="G340" s="15"/>
      <c r="H340" s="15">
        <f t="shared" si="49"/>
        <v>0</v>
      </c>
      <c r="I340" s="15"/>
      <c r="J340" s="15">
        <f t="shared" si="50"/>
        <v>0</v>
      </c>
      <c r="K340" s="15">
        <f t="shared" si="51"/>
        <v>0</v>
      </c>
      <c r="L340" s="15">
        <f t="shared" si="52"/>
        <v>0</v>
      </c>
      <c r="M340" s="61" t="s">
        <v>973</v>
      </c>
      <c r="N340" s="2" t="s">
        <v>834</v>
      </c>
      <c r="O340" s="2" t="s">
        <v>50</v>
      </c>
      <c r="P340" s="2" t="s">
        <v>50</v>
      </c>
      <c r="Q340" s="2" t="s">
        <v>755</v>
      </c>
      <c r="R340" s="2" t="s">
        <v>61</v>
      </c>
      <c r="S340" s="2" t="s">
        <v>60</v>
      </c>
      <c r="T340" s="2" t="s">
        <v>60</v>
      </c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2" t="s">
        <v>50</v>
      </c>
      <c r="AS340" s="2" t="s">
        <v>50</v>
      </c>
      <c r="AT340" s="3"/>
      <c r="AU340" s="2" t="s">
        <v>835</v>
      </c>
      <c r="AV340" s="3">
        <v>517</v>
      </c>
    </row>
    <row r="341" spans="1:48" ht="30" customHeight="1" x14ac:dyDescent="0.3">
      <c r="A341" s="16" t="s">
        <v>828</v>
      </c>
      <c r="B341" s="16" t="s">
        <v>836</v>
      </c>
      <c r="C341" s="16" t="s">
        <v>830</v>
      </c>
      <c r="D341" s="14">
        <v>9</v>
      </c>
      <c r="E341" s="15"/>
      <c r="F341" s="15">
        <f t="shared" si="48"/>
        <v>0</v>
      </c>
      <c r="G341" s="15"/>
      <c r="H341" s="15">
        <f t="shared" si="49"/>
        <v>0</v>
      </c>
      <c r="I341" s="15"/>
      <c r="J341" s="15">
        <f t="shared" si="50"/>
        <v>0</v>
      </c>
      <c r="K341" s="15">
        <f t="shared" si="51"/>
        <v>0</v>
      </c>
      <c r="L341" s="15">
        <f t="shared" si="52"/>
        <v>0</v>
      </c>
      <c r="M341" s="61" t="s">
        <v>973</v>
      </c>
      <c r="N341" s="2" t="s">
        <v>837</v>
      </c>
      <c r="O341" s="2" t="s">
        <v>50</v>
      </c>
      <c r="P341" s="2" t="s">
        <v>50</v>
      </c>
      <c r="Q341" s="2" t="s">
        <v>755</v>
      </c>
      <c r="R341" s="2" t="s">
        <v>61</v>
      </c>
      <c r="S341" s="2" t="s">
        <v>60</v>
      </c>
      <c r="T341" s="2" t="s">
        <v>60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50</v>
      </c>
      <c r="AS341" s="2" t="s">
        <v>50</v>
      </c>
      <c r="AT341" s="3"/>
      <c r="AU341" s="2" t="s">
        <v>838</v>
      </c>
      <c r="AV341" s="3">
        <v>518</v>
      </c>
    </row>
    <row r="342" spans="1:48" ht="30" customHeight="1" x14ac:dyDescent="0.3">
      <c r="A342" s="16" t="s">
        <v>839</v>
      </c>
      <c r="B342" s="16" t="s">
        <v>840</v>
      </c>
      <c r="C342" s="16" t="s">
        <v>121</v>
      </c>
      <c r="D342" s="14">
        <v>33</v>
      </c>
      <c r="E342" s="15"/>
      <c r="F342" s="15">
        <f t="shared" si="48"/>
        <v>0</v>
      </c>
      <c r="G342" s="15"/>
      <c r="H342" s="15">
        <f t="shared" si="49"/>
        <v>0</v>
      </c>
      <c r="I342" s="15"/>
      <c r="J342" s="15">
        <f t="shared" si="50"/>
        <v>0</v>
      </c>
      <c r="K342" s="15">
        <f t="shared" si="51"/>
        <v>0</v>
      </c>
      <c r="L342" s="15">
        <f t="shared" si="52"/>
        <v>0</v>
      </c>
      <c r="M342" s="61" t="s">
        <v>973</v>
      </c>
      <c r="N342" s="2" t="s">
        <v>841</v>
      </c>
      <c r="O342" s="2" t="s">
        <v>50</v>
      </c>
      <c r="P342" s="2" t="s">
        <v>50</v>
      </c>
      <c r="Q342" s="2" t="s">
        <v>755</v>
      </c>
      <c r="R342" s="2" t="s">
        <v>61</v>
      </c>
      <c r="S342" s="2" t="s">
        <v>60</v>
      </c>
      <c r="T342" s="2" t="s">
        <v>60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50</v>
      </c>
      <c r="AS342" s="2" t="s">
        <v>50</v>
      </c>
      <c r="AT342" s="3"/>
      <c r="AU342" s="2" t="s">
        <v>842</v>
      </c>
      <c r="AV342" s="3">
        <v>519</v>
      </c>
    </row>
    <row r="343" spans="1:48" ht="30" customHeight="1" x14ac:dyDescent="0.3">
      <c r="A343" s="16" t="s">
        <v>843</v>
      </c>
      <c r="B343" s="16" t="s">
        <v>844</v>
      </c>
      <c r="C343" s="16" t="s">
        <v>786</v>
      </c>
      <c r="D343" s="14">
        <v>205</v>
      </c>
      <c r="E343" s="15"/>
      <c r="F343" s="15">
        <f t="shared" si="48"/>
        <v>0</v>
      </c>
      <c r="G343" s="15"/>
      <c r="H343" s="15">
        <f t="shared" si="49"/>
        <v>0</v>
      </c>
      <c r="I343" s="15"/>
      <c r="J343" s="15">
        <f t="shared" si="50"/>
        <v>0</v>
      </c>
      <c r="K343" s="15">
        <f t="shared" si="51"/>
        <v>0</v>
      </c>
      <c r="L343" s="15">
        <f t="shared" si="52"/>
        <v>0</v>
      </c>
      <c r="M343" s="61" t="s">
        <v>973</v>
      </c>
      <c r="N343" s="2" t="s">
        <v>845</v>
      </c>
      <c r="O343" s="2" t="s">
        <v>50</v>
      </c>
      <c r="P343" s="2" t="s">
        <v>50</v>
      </c>
      <c r="Q343" s="2" t="s">
        <v>755</v>
      </c>
      <c r="R343" s="2" t="s">
        <v>61</v>
      </c>
      <c r="S343" s="2" t="s">
        <v>60</v>
      </c>
      <c r="T343" s="2" t="s">
        <v>60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50</v>
      </c>
      <c r="AS343" s="2" t="s">
        <v>50</v>
      </c>
      <c r="AT343" s="3"/>
      <c r="AU343" s="2" t="s">
        <v>846</v>
      </c>
      <c r="AV343" s="3">
        <v>520</v>
      </c>
    </row>
    <row r="344" spans="1:48" ht="30" customHeight="1" x14ac:dyDescent="0.3">
      <c r="A344" s="16" t="s">
        <v>843</v>
      </c>
      <c r="B344" s="16" t="s">
        <v>847</v>
      </c>
      <c r="C344" s="16" t="s">
        <v>786</v>
      </c>
      <c r="D344" s="14">
        <v>231</v>
      </c>
      <c r="E344" s="15"/>
      <c r="F344" s="15">
        <f t="shared" si="48"/>
        <v>0</v>
      </c>
      <c r="G344" s="15"/>
      <c r="H344" s="15">
        <f t="shared" si="49"/>
        <v>0</v>
      </c>
      <c r="I344" s="15"/>
      <c r="J344" s="15">
        <f t="shared" si="50"/>
        <v>0</v>
      </c>
      <c r="K344" s="15">
        <f t="shared" si="51"/>
        <v>0</v>
      </c>
      <c r="L344" s="15">
        <f t="shared" si="52"/>
        <v>0</v>
      </c>
      <c r="M344" s="61" t="s">
        <v>973</v>
      </c>
      <c r="N344" s="2" t="s">
        <v>848</v>
      </c>
      <c r="O344" s="2" t="s">
        <v>50</v>
      </c>
      <c r="P344" s="2" t="s">
        <v>50</v>
      </c>
      <c r="Q344" s="2" t="s">
        <v>755</v>
      </c>
      <c r="R344" s="2" t="s">
        <v>61</v>
      </c>
      <c r="S344" s="2" t="s">
        <v>60</v>
      </c>
      <c r="T344" s="2" t="s">
        <v>60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50</v>
      </c>
      <c r="AS344" s="2" t="s">
        <v>50</v>
      </c>
      <c r="AT344" s="3"/>
      <c r="AU344" s="2" t="s">
        <v>849</v>
      </c>
      <c r="AV344" s="3">
        <v>521</v>
      </c>
    </row>
    <row r="345" spans="1:48" ht="30" customHeight="1" x14ac:dyDescent="0.3">
      <c r="A345" s="16" t="s">
        <v>843</v>
      </c>
      <c r="B345" s="16" t="s">
        <v>850</v>
      </c>
      <c r="C345" s="16" t="s">
        <v>786</v>
      </c>
      <c r="D345" s="14">
        <v>145</v>
      </c>
      <c r="E345" s="15"/>
      <c r="F345" s="15">
        <f t="shared" si="48"/>
        <v>0</v>
      </c>
      <c r="G345" s="15"/>
      <c r="H345" s="15">
        <f t="shared" si="49"/>
        <v>0</v>
      </c>
      <c r="I345" s="15"/>
      <c r="J345" s="15">
        <f t="shared" si="50"/>
        <v>0</v>
      </c>
      <c r="K345" s="15">
        <f t="shared" si="51"/>
        <v>0</v>
      </c>
      <c r="L345" s="15">
        <f t="shared" si="52"/>
        <v>0</v>
      </c>
      <c r="M345" s="61" t="s">
        <v>973</v>
      </c>
      <c r="N345" s="2" t="s">
        <v>851</v>
      </c>
      <c r="O345" s="2" t="s">
        <v>50</v>
      </c>
      <c r="P345" s="2" t="s">
        <v>50</v>
      </c>
      <c r="Q345" s="2" t="s">
        <v>755</v>
      </c>
      <c r="R345" s="2" t="s">
        <v>61</v>
      </c>
      <c r="S345" s="2" t="s">
        <v>60</v>
      </c>
      <c r="T345" s="2" t="s">
        <v>60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50</v>
      </c>
      <c r="AS345" s="2" t="s">
        <v>50</v>
      </c>
      <c r="AT345" s="3"/>
      <c r="AU345" s="2" t="s">
        <v>852</v>
      </c>
      <c r="AV345" s="3">
        <v>522</v>
      </c>
    </row>
    <row r="346" spans="1:48" ht="30" customHeight="1" x14ac:dyDescent="0.3">
      <c r="A346" s="16" t="s">
        <v>843</v>
      </c>
      <c r="B346" s="16" t="s">
        <v>853</v>
      </c>
      <c r="C346" s="16" t="s">
        <v>786</v>
      </c>
      <c r="D346" s="14">
        <v>92</v>
      </c>
      <c r="E346" s="15"/>
      <c r="F346" s="15">
        <f t="shared" si="48"/>
        <v>0</v>
      </c>
      <c r="G346" s="15"/>
      <c r="H346" s="15">
        <f t="shared" si="49"/>
        <v>0</v>
      </c>
      <c r="I346" s="15"/>
      <c r="J346" s="15">
        <f t="shared" si="50"/>
        <v>0</v>
      </c>
      <c r="K346" s="15">
        <f t="shared" si="51"/>
        <v>0</v>
      </c>
      <c r="L346" s="15">
        <f t="shared" si="52"/>
        <v>0</v>
      </c>
      <c r="M346" s="61" t="s">
        <v>973</v>
      </c>
      <c r="N346" s="2" t="s">
        <v>854</v>
      </c>
      <c r="O346" s="2" t="s">
        <v>50</v>
      </c>
      <c r="P346" s="2" t="s">
        <v>50</v>
      </c>
      <c r="Q346" s="2" t="s">
        <v>755</v>
      </c>
      <c r="R346" s="2" t="s">
        <v>61</v>
      </c>
      <c r="S346" s="2" t="s">
        <v>60</v>
      </c>
      <c r="T346" s="2" t="s">
        <v>60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2" t="s">
        <v>50</v>
      </c>
      <c r="AS346" s="2" t="s">
        <v>50</v>
      </c>
      <c r="AT346" s="3"/>
      <c r="AU346" s="2" t="s">
        <v>855</v>
      </c>
      <c r="AV346" s="3">
        <v>523</v>
      </c>
    </row>
    <row r="347" spans="1:48" ht="30" customHeight="1" x14ac:dyDescent="0.3">
      <c r="A347" s="16" t="s">
        <v>843</v>
      </c>
      <c r="B347" s="16" t="s">
        <v>856</v>
      </c>
      <c r="C347" s="16" t="s">
        <v>786</v>
      </c>
      <c r="D347" s="14">
        <v>110</v>
      </c>
      <c r="E347" s="15"/>
      <c r="F347" s="15">
        <f t="shared" si="48"/>
        <v>0</v>
      </c>
      <c r="G347" s="15"/>
      <c r="H347" s="15">
        <f t="shared" si="49"/>
        <v>0</v>
      </c>
      <c r="I347" s="15"/>
      <c r="J347" s="15">
        <f t="shared" si="50"/>
        <v>0</v>
      </c>
      <c r="K347" s="15">
        <f t="shared" si="51"/>
        <v>0</v>
      </c>
      <c r="L347" s="15">
        <f t="shared" si="52"/>
        <v>0</v>
      </c>
      <c r="M347" s="61" t="s">
        <v>973</v>
      </c>
      <c r="N347" s="2" t="s">
        <v>857</v>
      </c>
      <c r="O347" s="2" t="s">
        <v>50</v>
      </c>
      <c r="P347" s="2" t="s">
        <v>50</v>
      </c>
      <c r="Q347" s="2" t="s">
        <v>755</v>
      </c>
      <c r="R347" s="2" t="s">
        <v>61</v>
      </c>
      <c r="S347" s="2" t="s">
        <v>60</v>
      </c>
      <c r="T347" s="2" t="s">
        <v>60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2" t="s">
        <v>50</v>
      </c>
      <c r="AS347" s="2" t="s">
        <v>50</v>
      </c>
      <c r="AT347" s="3"/>
      <c r="AU347" s="2" t="s">
        <v>858</v>
      </c>
      <c r="AV347" s="3">
        <v>524</v>
      </c>
    </row>
    <row r="348" spans="1:48" ht="30" customHeight="1" x14ac:dyDescent="0.3">
      <c r="A348" s="16" t="s">
        <v>843</v>
      </c>
      <c r="B348" s="16" t="s">
        <v>859</v>
      </c>
      <c r="C348" s="16" t="s">
        <v>786</v>
      </c>
      <c r="D348" s="14">
        <v>94</v>
      </c>
      <c r="E348" s="15"/>
      <c r="F348" s="15">
        <f t="shared" si="48"/>
        <v>0</v>
      </c>
      <c r="G348" s="15"/>
      <c r="H348" s="15">
        <f t="shared" si="49"/>
        <v>0</v>
      </c>
      <c r="I348" s="15"/>
      <c r="J348" s="15">
        <f t="shared" si="50"/>
        <v>0</v>
      </c>
      <c r="K348" s="15">
        <f t="shared" si="51"/>
        <v>0</v>
      </c>
      <c r="L348" s="15">
        <f t="shared" si="52"/>
        <v>0</v>
      </c>
      <c r="M348" s="61" t="s">
        <v>973</v>
      </c>
      <c r="N348" s="2" t="s">
        <v>860</v>
      </c>
      <c r="O348" s="2" t="s">
        <v>50</v>
      </c>
      <c r="P348" s="2" t="s">
        <v>50</v>
      </c>
      <c r="Q348" s="2" t="s">
        <v>755</v>
      </c>
      <c r="R348" s="2" t="s">
        <v>61</v>
      </c>
      <c r="S348" s="2" t="s">
        <v>60</v>
      </c>
      <c r="T348" s="2" t="s">
        <v>60</v>
      </c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2" t="s">
        <v>50</v>
      </c>
      <c r="AS348" s="2" t="s">
        <v>50</v>
      </c>
      <c r="AT348" s="3"/>
      <c r="AU348" s="2" t="s">
        <v>861</v>
      </c>
      <c r="AV348" s="3">
        <v>525</v>
      </c>
    </row>
    <row r="349" spans="1:48" ht="30" customHeight="1" x14ac:dyDescent="0.3">
      <c r="A349" s="16" t="s">
        <v>843</v>
      </c>
      <c r="B349" s="16" t="s">
        <v>862</v>
      </c>
      <c r="C349" s="16" t="s">
        <v>786</v>
      </c>
      <c r="D349" s="14">
        <v>18</v>
      </c>
      <c r="E349" s="15"/>
      <c r="F349" s="15">
        <f t="shared" si="48"/>
        <v>0</v>
      </c>
      <c r="G349" s="15"/>
      <c r="H349" s="15">
        <f t="shared" si="49"/>
        <v>0</v>
      </c>
      <c r="I349" s="15"/>
      <c r="J349" s="15">
        <f t="shared" si="50"/>
        <v>0</v>
      </c>
      <c r="K349" s="15">
        <f t="shared" si="51"/>
        <v>0</v>
      </c>
      <c r="L349" s="15">
        <f t="shared" si="52"/>
        <v>0</v>
      </c>
      <c r="M349" s="61" t="s">
        <v>973</v>
      </c>
      <c r="N349" s="2" t="s">
        <v>863</v>
      </c>
      <c r="O349" s="2" t="s">
        <v>50</v>
      </c>
      <c r="P349" s="2" t="s">
        <v>50</v>
      </c>
      <c r="Q349" s="2" t="s">
        <v>755</v>
      </c>
      <c r="R349" s="2" t="s">
        <v>61</v>
      </c>
      <c r="S349" s="2" t="s">
        <v>60</v>
      </c>
      <c r="T349" s="2" t="s">
        <v>60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2" t="s">
        <v>50</v>
      </c>
      <c r="AS349" s="2" t="s">
        <v>50</v>
      </c>
      <c r="AT349" s="3"/>
      <c r="AU349" s="2" t="s">
        <v>864</v>
      </c>
      <c r="AV349" s="3">
        <v>526</v>
      </c>
    </row>
    <row r="350" spans="1:48" ht="30" customHeight="1" x14ac:dyDescent="0.3">
      <c r="A350" s="16" t="s">
        <v>843</v>
      </c>
      <c r="B350" s="16" t="s">
        <v>865</v>
      </c>
      <c r="C350" s="16" t="s">
        <v>786</v>
      </c>
      <c r="D350" s="14">
        <v>27</v>
      </c>
      <c r="E350" s="15"/>
      <c r="F350" s="15">
        <f t="shared" si="48"/>
        <v>0</v>
      </c>
      <c r="G350" s="15"/>
      <c r="H350" s="15">
        <f t="shared" si="49"/>
        <v>0</v>
      </c>
      <c r="I350" s="15"/>
      <c r="J350" s="15">
        <f t="shared" si="50"/>
        <v>0</v>
      </c>
      <c r="K350" s="15">
        <f t="shared" si="51"/>
        <v>0</v>
      </c>
      <c r="L350" s="15">
        <f t="shared" si="52"/>
        <v>0</v>
      </c>
      <c r="M350" s="61" t="s">
        <v>973</v>
      </c>
      <c r="N350" s="2" t="s">
        <v>866</v>
      </c>
      <c r="O350" s="2" t="s">
        <v>50</v>
      </c>
      <c r="P350" s="2" t="s">
        <v>50</v>
      </c>
      <c r="Q350" s="2" t="s">
        <v>755</v>
      </c>
      <c r="R350" s="2" t="s">
        <v>61</v>
      </c>
      <c r="S350" s="2" t="s">
        <v>60</v>
      </c>
      <c r="T350" s="2" t="s">
        <v>60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2" t="s">
        <v>50</v>
      </c>
      <c r="AS350" s="2" t="s">
        <v>50</v>
      </c>
      <c r="AT350" s="3"/>
      <c r="AU350" s="2" t="s">
        <v>867</v>
      </c>
      <c r="AV350" s="3">
        <v>527</v>
      </c>
    </row>
    <row r="351" spans="1:48" ht="30" customHeight="1" x14ac:dyDescent="0.3">
      <c r="A351" s="16" t="s">
        <v>868</v>
      </c>
      <c r="B351" s="16" t="s">
        <v>869</v>
      </c>
      <c r="C351" s="16" t="s">
        <v>830</v>
      </c>
      <c r="D351" s="14">
        <v>328</v>
      </c>
      <c r="E351" s="15"/>
      <c r="F351" s="15">
        <f t="shared" si="48"/>
        <v>0</v>
      </c>
      <c r="G351" s="15"/>
      <c r="H351" s="15">
        <f t="shared" si="49"/>
        <v>0</v>
      </c>
      <c r="I351" s="15"/>
      <c r="J351" s="15">
        <f t="shared" si="50"/>
        <v>0</v>
      </c>
      <c r="K351" s="15">
        <f t="shared" si="51"/>
        <v>0</v>
      </c>
      <c r="L351" s="15">
        <f t="shared" si="52"/>
        <v>0</v>
      </c>
      <c r="M351" s="61" t="s">
        <v>973</v>
      </c>
      <c r="N351" s="2" t="s">
        <v>870</v>
      </c>
      <c r="O351" s="2" t="s">
        <v>50</v>
      </c>
      <c r="P351" s="2" t="s">
        <v>50</v>
      </c>
      <c r="Q351" s="2" t="s">
        <v>755</v>
      </c>
      <c r="R351" s="2" t="s">
        <v>61</v>
      </c>
      <c r="S351" s="2" t="s">
        <v>60</v>
      </c>
      <c r="T351" s="2" t="s">
        <v>60</v>
      </c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2" t="s">
        <v>50</v>
      </c>
      <c r="AS351" s="2" t="s">
        <v>50</v>
      </c>
      <c r="AT351" s="3"/>
      <c r="AU351" s="2" t="s">
        <v>871</v>
      </c>
      <c r="AV351" s="3">
        <v>528</v>
      </c>
    </row>
    <row r="352" spans="1:48" ht="30" customHeight="1" x14ac:dyDescent="0.3">
      <c r="A352" s="16" t="s">
        <v>872</v>
      </c>
      <c r="B352" s="16" t="s">
        <v>873</v>
      </c>
      <c r="C352" s="16" t="s">
        <v>874</v>
      </c>
      <c r="D352" s="14">
        <v>1</v>
      </c>
      <c r="E352" s="15"/>
      <c r="F352" s="15">
        <f t="shared" si="48"/>
        <v>0</v>
      </c>
      <c r="G352" s="15"/>
      <c r="H352" s="15">
        <f t="shared" si="49"/>
        <v>0</v>
      </c>
      <c r="I352" s="15"/>
      <c r="J352" s="15">
        <f t="shared" si="50"/>
        <v>0</v>
      </c>
      <c r="K352" s="15">
        <f t="shared" si="51"/>
        <v>0</v>
      </c>
      <c r="L352" s="15">
        <f t="shared" si="52"/>
        <v>0</v>
      </c>
      <c r="M352" s="61" t="s">
        <v>973</v>
      </c>
      <c r="N352" s="2" t="s">
        <v>875</v>
      </c>
      <c r="O352" s="2" t="s">
        <v>50</v>
      </c>
      <c r="P352" s="2" t="s">
        <v>50</v>
      </c>
      <c r="Q352" s="2" t="s">
        <v>755</v>
      </c>
      <c r="R352" s="2" t="s">
        <v>61</v>
      </c>
      <c r="S352" s="2" t="s">
        <v>60</v>
      </c>
      <c r="T352" s="2" t="s">
        <v>60</v>
      </c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2" t="s">
        <v>50</v>
      </c>
      <c r="AS352" s="2" t="s">
        <v>50</v>
      </c>
      <c r="AT352" s="3"/>
      <c r="AU352" s="2" t="s">
        <v>876</v>
      </c>
      <c r="AV352" s="3">
        <v>529</v>
      </c>
    </row>
    <row r="353" spans="1:48" ht="30" customHeight="1" x14ac:dyDescent="0.3">
      <c r="A353" s="16" t="s">
        <v>877</v>
      </c>
      <c r="B353" s="16" t="s">
        <v>878</v>
      </c>
      <c r="C353" s="16" t="s">
        <v>121</v>
      </c>
      <c r="D353" s="14">
        <v>2</v>
      </c>
      <c r="E353" s="15"/>
      <c r="F353" s="15">
        <f t="shared" si="48"/>
        <v>0</v>
      </c>
      <c r="G353" s="15"/>
      <c r="H353" s="15">
        <f t="shared" si="49"/>
        <v>0</v>
      </c>
      <c r="I353" s="15"/>
      <c r="J353" s="15">
        <f t="shared" si="50"/>
        <v>0</v>
      </c>
      <c r="K353" s="15">
        <f t="shared" si="51"/>
        <v>0</v>
      </c>
      <c r="L353" s="15">
        <f t="shared" si="52"/>
        <v>0</v>
      </c>
      <c r="M353" s="61" t="s">
        <v>973</v>
      </c>
      <c r="N353" s="2" t="s">
        <v>879</v>
      </c>
      <c r="O353" s="2" t="s">
        <v>50</v>
      </c>
      <c r="P353" s="2" t="s">
        <v>50</v>
      </c>
      <c r="Q353" s="2" t="s">
        <v>755</v>
      </c>
      <c r="R353" s="2" t="s">
        <v>61</v>
      </c>
      <c r="S353" s="2" t="s">
        <v>60</v>
      </c>
      <c r="T353" s="2" t="s">
        <v>60</v>
      </c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2" t="s">
        <v>50</v>
      </c>
      <c r="AS353" s="2" t="s">
        <v>50</v>
      </c>
      <c r="AT353" s="3"/>
      <c r="AU353" s="2" t="s">
        <v>880</v>
      </c>
      <c r="AV353" s="3">
        <v>530</v>
      </c>
    </row>
    <row r="354" spans="1:48" ht="30" customHeight="1" x14ac:dyDescent="0.3">
      <c r="A354" s="16" t="s">
        <v>881</v>
      </c>
      <c r="B354" s="16" t="s">
        <v>882</v>
      </c>
      <c r="C354" s="16" t="s">
        <v>121</v>
      </c>
      <c r="D354" s="14">
        <v>2</v>
      </c>
      <c r="E354" s="15"/>
      <c r="F354" s="15">
        <f t="shared" si="48"/>
        <v>0</v>
      </c>
      <c r="G354" s="15"/>
      <c r="H354" s="15">
        <f t="shared" si="49"/>
        <v>0</v>
      </c>
      <c r="I354" s="15"/>
      <c r="J354" s="15">
        <f t="shared" si="50"/>
        <v>0</v>
      </c>
      <c r="K354" s="15">
        <f t="shared" si="51"/>
        <v>0</v>
      </c>
      <c r="L354" s="15">
        <f t="shared" si="52"/>
        <v>0</v>
      </c>
      <c r="M354" s="61" t="s">
        <v>973</v>
      </c>
      <c r="N354" s="2" t="s">
        <v>883</v>
      </c>
      <c r="O354" s="2" t="s">
        <v>50</v>
      </c>
      <c r="P354" s="2" t="s">
        <v>50</v>
      </c>
      <c r="Q354" s="2" t="s">
        <v>755</v>
      </c>
      <c r="R354" s="2" t="s">
        <v>61</v>
      </c>
      <c r="S354" s="2" t="s">
        <v>60</v>
      </c>
      <c r="T354" s="2" t="s">
        <v>60</v>
      </c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2" t="s">
        <v>50</v>
      </c>
      <c r="AS354" s="2" t="s">
        <v>50</v>
      </c>
      <c r="AT354" s="3"/>
      <c r="AU354" s="2" t="s">
        <v>884</v>
      </c>
      <c r="AV354" s="3">
        <v>531</v>
      </c>
    </row>
    <row r="355" spans="1:48" ht="30" customHeight="1" x14ac:dyDescent="0.3">
      <c r="A355" s="16" t="s">
        <v>885</v>
      </c>
      <c r="B355" s="16" t="s">
        <v>886</v>
      </c>
      <c r="C355" s="16" t="s">
        <v>121</v>
      </c>
      <c r="D355" s="14">
        <v>4</v>
      </c>
      <c r="E355" s="15"/>
      <c r="F355" s="15">
        <f t="shared" si="48"/>
        <v>0</v>
      </c>
      <c r="G355" s="15"/>
      <c r="H355" s="15">
        <f t="shared" si="49"/>
        <v>0</v>
      </c>
      <c r="I355" s="15"/>
      <c r="J355" s="15">
        <f t="shared" si="50"/>
        <v>0</v>
      </c>
      <c r="K355" s="15">
        <f t="shared" si="51"/>
        <v>0</v>
      </c>
      <c r="L355" s="15">
        <f t="shared" si="52"/>
        <v>0</v>
      </c>
      <c r="M355" s="61" t="s">
        <v>973</v>
      </c>
      <c r="N355" s="2" t="s">
        <v>887</v>
      </c>
      <c r="O355" s="2" t="s">
        <v>50</v>
      </c>
      <c r="P355" s="2" t="s">
        <v>50</v>
      </c>
      <c r="Q355" s="2" t="s">
        <v>755</v>
      </c>
      <c r="R355" s="2" t="s">
        <v>61</v>
      </c>
      <c r="S355" s="2" t="s">
        <v>60</v>
      </c>
      <c r="T355" s="2" t="s">
        <v>60</v>
      </c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2" t="s">
        <v>50</v>
      </c>
      <c r="AS355" s="2" t="s">
        <v>50</v>
      </c>
      <c r="AT355" s="3"/>
      <c r="AU355" s="2" t="s">
        <v>888</v>
      </c>
      <c r="AV355" s="3">
        <v>532</v>
      </c>
    </row>
    <row r="356" spans="1:48" ht="30" customHeight="1" x14ac:dyDescent="0.3">
      <c r="A356" s="16" t="s">
        <v>889</v>
      </c>
      <c r="B356" s="16" t="s">
        <v>890</v>
      </c>
      <c r="C356" s="16" t="s">
        <v>121</v>
      </c>
      <c r="D356" s="14">
        <v>14</v>
      </c>
      <c r="E356" s="15"/>
      <c r="F356" s="15">
        <f t="shared" si="48"/>
        <v>0</v>
      </c>
      <c r="G356" s="15"/>
      <c r="H356" s="15">
        <f t="shared" si="49"/>
        <v>0</v>
      </c>
      <c r="I356" s="15"/>
      <c r="J356" s="15">
        <f t="shared" si="50"/>
        <v>0</v>
      </c>
      <c r="K356" s="15">
        <f t="shared" si="51"/>
        <v>0</v>
      </c>
      <c r="L356" s="15">
        <f t="shared" si="52"/>
        <v>0</v>
      </c>
      <c r="M356" s="61" t="s">
        <v>973</v>
      </c>
      <c r="N356" s="2" t="s">
        <v>891</v>
      </c>
      <c r="O356" s="2" t="s">
        <v>50</v>
      </c>
      <c r="P356" s="2" t="s">
        <v>50</v>
      </c>
      <c r="Q356" s="2" t="s">
        <v>755</v>
      </c>
      <c r="R356" s="2" t="s">
        <v>61</v>
      </c>
      <c r="S356" s="2" t="s">
        <v>60</v>
      </c>
      <c r="T356" s="2" t="s">
        <v>60</v>
      </c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2" t="s">
        <v>50</v>
      </c>
      <c r="AS356" s="2" t="s">
        <v>50</v>
      </c>
      <c r="AT356" s="3"/>
      <c r="AU356" s="2" t="s">
        <v>892</v>
      </c>
      <c r="AV356" s="3">
        <v>533</v>
      </c>
    </row>
    <row r="357" spans="1:48" ht="30" customHeight="1" x14ac:dyDescent="0.3">
      <c r="A357" s="16" t="s">
        <v>893</v>
      </c>
      <c r="B357" s="16" t="s">
        <v>894</v>
      </c>
      <c r="C357" s="16" t="s">
        <v>121</v>
      </c>
      <c r="D357" s="14">
        <v>6</v>
      </c>
      <c r="E357" s="15"/>
      <c r="F357" s="15">
        <f t="shared" si="48"/>
        <v>0</v>
      </c>
      <c r="G357" s="15"/>
      <c r="H357" s="15">
        <f t="shared" si="49"/>
        <v>0</v>
      </c>
      <c r="I357" s="15"/>
      <c r="J357" s="15">
        <f t="shared" si="50"/>
        <v>0</v>
      </c>
      <c r="K357" s="15">
        <f t="shared" si="51"/>
        <v>0</v>
      </c>
      <c r="L357" s="15">
        <f t="shared" si="52"/>
        <v>0</v>
      </c>
      <c r="M357" s="61" t="s">
        <v>973</v>
      </c>
      <c r="N357" s="2" t="s">
        <v>895</v>
      </c>
      <c r="O357" s="2" t="s">
        <v>50</v>
      </c>
      <c r="P357" s="2" t="s">
        <v>50</v>
      </c>
      <c r="Q357" s="2" t="s">
        <v>755</v>
      </c>
      <c r="R357" s="2" t="s">
        <v>61</v>
      </c>
      <c r="S357" s="2" t="s">
        <v>60</v>
      </c>
      <c r="T357" s="2" t="s">
        <v>60</v>
      </c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2" t="s">
        <v>50</v>
      </c>
      <c r="AS357" s="2" t="s">
        <v>50</v>
      </c>
      <c r="AT357" s="3"/>
      <c r="AU357" s="2" t="s">
        <v>896</v>
      </c>
      <c r="AV357" s="3">
        <v>534</v>
      </c>
    </row>
    <row r="358" spans="1:48" ht="30" customHeight="1" x14ac:dyDescent="0.3">
      <c r="A358" s="16" t="s">
        <v>897</v>
      </c>
      <c r="B358" s="16" t="s">
        <v>50</v>
      </c>
      <c r="C358" s="16" t="s">
        <v>121</v>
      </c>
      <c r="D358" s="14">
        <v>1</v>
      </c>
      <c r="E358" s="15"/>
      <c r="F358" s="15">
        <f t="shared" si="48"/>
        <v>0</v>
      </c>
      <c r="G358" s="15"/>
      <c r="H358" s="15">
        <f t="shared" si="49"/>
        <v>0</v>
      </c>
      <c r="I358" s="15"/>
      <c r="J358" s="15">
        <f t="shared" si="50"/>
        <v>0</v>
      </c>
      <c r="K358" s="15">
        <f t="shared" si="51"/>
        <v>0</v>
      </c>
      <c r="L358" s="15">
        <f t="shared" si="52"/>
        <v>0</v>
      </c>
      <c r="M358" s="61" t="s">
        <v>973</v>
      </c>
      <c r="N358" s="2" t="s">
        <v>898</v>
      </c>
      <c r="O358" s="2" t="s">
        <v>50</v>
      </c>
      <c r="P358" s="2" t="s">
        <v>50</v>
      </c>
      <c r="Q358" s="2" t="s">
        <v>755</v>
      </c>
      <c r="R358" s="2" t="s">
        <v>61</v>
      </c>
      <c r="S358" s="2" t="s">
        <v>60</v>
      </c>
      <c r="T358" s="2" t="s">
        <v>60</v>
      </c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2" t="s">
        <v>50</v>
      </c>
      <c r="AS358" s="2" t="s">
        <v>50</v>
      </c>
      <c r="AT358" s="3"/>
      <c r="AU358" s="2" t="s">
        <v>899</v>
      </c>
      <c r="AV358" s="3">
        <v>535</v>
      </c>
    </row>
    <row r="359" spans="1:48" ht="30" customHeight="1" x14ac:dyDescent="0.3">
      <c r="A359" s="16" t="s">
        <v>893</v>
      </c>
      <c r="B359" s="16" t="s">
        <v>900</v>
      </c>
      <c r="C359" s="16" t="s">
        <v>121</v>
      </c>
      <c r="D359" s="14">
        <v>3</v>
      </c>
      <c r="E359" s="15"/>
      <c r="F359" s="15">
        <f t="shared" si="48"/>
        <v>0</v>
      </c>
      <c r="G359" s="15"/>
      <c r="H359" s="15">
        <f t="shared" si="49"/>
        <v>0</v>
      </c>
      <c r="I359" s="15"/>
      <c r="J359" s="15">
        <f t="shared" si="50"/>
        <v>0</v>
      </c>
      <c r="K359" s="15">
        <f t="shared" si="51"/>
        <v>0</v>
      </c>
      <c r="L359" s="15">
        <f t="shared" si="52"/>
        <v>0</v>
      </c>
      <c r="M359" s="61" t="s">
        <v>973</v>
      </c>
      <c r="N359" s="2" t="s">
        <v>901</v>
      </c>
      <c r="O359" s="2" t="s">
        <v>50</v>
      </c>
      <c r="P359" s="2" t="s">
        <v>50</v>
      </c>
      <c r="Q359" s="2" t="s">
        <v>755</v>
      </c>
      <c r="R359" s="2" t="s">
        <v>61</v>
      </c>
      <c r="S359" s="2" t="s">
        <v>60</v>
      </c>
      <c r="T359" s="2" t="s">
        <v>60</v>
      </c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2" t="s">
        <v>50</v>
      </c>
      <c r="AS359" s="2" t="s">
        <v>50</v>
      </c>
      <c r="AT359" s="3"/>
      <c r="AU359" s="2" t="s">
        <v>902</v>
      </c>
      <c r="AV359" s="3">
        <v>536</v>
      </c>
    </row>
    <row r="360" spans="1:48" ht="30" customHeight="1" x14ac:dyDescent="0.3">
      <c r="A360" s="16" t="s">
        <v>903</v>
      </c>
      <c r="B360" s="16" t="s">
        <v>50</v>
      </c>
      <c r="C360" s="16" t="s">
        <v>904</v>
      </c>
      <c r="D360" s="14">
        <v>-5543</v>
      </c>
      <c r="E360" s="15"/>
      <c r="F360" s="15">
        <f t="shared" si="48"/>
        <v>0</v>
      </c>
      <c r="G360" s="15"/>
      <c r="H360" s="15">
        <f t="shared" si="49"/>
        <v>0</v>
      </c>
      <c r="I360" s="15"/>
      <c r="J360" s="15">
        <f t="shared" si="50"/>
        <v>0</v>
      </c>
      <c r="K360" s="15">
        <f t="shared" si="51"/>
        <v>0</v>
      </c>
      <c r="L360" s="15">
        <f t="shared" si="52"/>
        <v>0</v>
      </c>
      <c r="M360" s="16" t="s">
        <v>50</v>
      </c>
      <c r="N360" s="2" t="s">
        <v>905</v>
      </c>
      <c r="O360" s="2" t="s">
        <v>50</v>
      </c>
      <c r="P360" s="2" t="s">
        <v>50</v>
      </c>
      <c r="Q360" s="2" t="s">
        <v>755</v>
      </c>
      <c r="R360" s="2" t="s">
        <v>60</v>
      </c>
      <c r="S360" s="2" t="s">
        <v>60</v>
      </c>
      <c r="T360" s="2" t="s">
        <v>61</v>
      </c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2" t="s">
        <v>50</v>
      </c>
      <c r="AS360" s="2" t="s">
        <v>50</v>
      </c>
      <c r="AT360" s="3"/>
      <c r="AU360" s="2" t="s">
        <v>906</v>
      </c>
      <c r="AV360" s="3">
        <v>552</v>
      </c>
    </row>
    <row r="361" spans="1:48" ht="30" customHeight="1" x14ac:dyDescent="0.3">
      <c r="A361" s="16" t="s">
        <v>907</v>
      </c>
      <c r="B361" s="16" t="s">
        <v>908</v>
      </c>
      <c r="C361" s="16" t="s">
        <v>909</v>
      </c>
      <c r="D361" s="14">
        <v>1</v>
      </c>
      <c r="E361" s="15"/>
      <c r="F361" s="15">
        <f t="shared" si="48"/>
        <v>0</v>
      </c>
      <c r="G361" s="15"/>
      <c r="H361" s="15">
        <f t="shared" si="49"/>
        <v>0</v>
      </c>
      <c r="I361" s="15"/>
      <c r="J361" s="15">
        <f t="shared" si="50"/>
        <v>0</v>
      </c>
      <c r="K361" s="15">
        <f t="shared" si="51"/>
        <v>0</v>
      </c>
      <c r="L361" s="15">
        <f t="shared" si="52"/>
        <v>0</v>
      </c>
      <c r="M361" s="61" t="s">
        <v>973</v>
      </c>
      <c r="N361" s="2" t="s">
        <v>910</v>
      </c>
      <c r="O361" s="2" t="s">
        <v>50</v>
      </c>
      <c r="P361" s="2" t="s">
        <v>50</v>
      </c>
      <c r="Q361" s="2" t="s">
        <v>755</v>
      </c>
      <c r="R361" s="2" t="s">
        <v>61</v>
      </c>
      <c r="S361" s="2" t="s">
        <v>60</v>
      </c>
      <c r="T361" s="2" t="s">
        <v>60</v>
      </c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2" t="s">
        <v>50</v>
      </c>
      <c r="AS361" s="2" t="s">
        <v>50</v>
      </c>
      <c r="AT361" s="3"/>
      <c r="AU361" s="2" t="s">
        <v>911</v>
      </c>
      <c r="AV361" s="3">
        <v>302</v>
      </c>
    </row>
    <row r="362" spans="1:48" ht="30" customHeight="1" x14ac:dyDescent="0.3">
      <c r="A362" s="14"/>
      <c r="B362" s="14"/>
      <c r="C362" s="14"/>
      <c r="D362" s="14"/>
      <c r="E362" s="15"/>
      <c r="F362" s="15"/>
      <c r="G362" s="15"/>
      <c r="H362" s="15"/>
      <c r="I362" s="15"/>
      <c r="J362" s="15"/>
      <c r="K362" s="15"/>
      <c r="L362" s="15"/>
      <c r="M362" s="14"/>
      <c r="Q362" s="1" t="s">
        <v>755</v>
      </c>
    </row>
    <row r="363" spans="1:48" ht="30" customHeight="1" x14ac:dyDescent="0.3">
      <c r="A363" s="16" t="s">
        <v>89</v>
      </c>
      <c r="B363" s="14"/>
      <c r="C363" s="14"/>
      <c r="D363" s="14"/>
      <c r="E363" s="15"/>
      <c r="F363" s="15">
        <f>SUMIF(Q317:Q362,"010105",F317:F362)</f>
        <v>0</v>
      </c>
      <c r="G363" s="15"/>
      <c r="H363" s="15">
        <f>SUMIF(Q317:Q362,"010105",H317:H362)</f>
        <v>0</v>
      </c>
      <c r="I363" s="15"/>
      <c r="J363" s="15">
        <f>SUMIF(Q317:Q362,"010105",J317:J362)</f>
        <v>0</v>
      </c>
      <c r="K363" s="15"/>
      <c r="L363" s="15">
        <f>SUMIF(Q317:Q362,"010105",L317:L362)</f>
        <v>0</v>
      </c>
      <c r="M363" s="14"/>
      <c r="N363" t="s">
        <v>90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65" right="0" top="0.39370078740157483" bottom="0.39370078740157483" header="0" footer="0"/>
  <pageSetup paperSize="9" scale="64" fitToHeight="0" orientation="landscape" horizontalDpi="300" verticalDpi="300" r:id="rId1"/>
  <rowBreaks count="7" manualBreakCount="7">
    <brk id="27" max="16383" man="1"/>
    <brk id="51" max="16383" man="1"/>
    <brk id="147" max="16383" man="1"/>
    <brk id="243" max="16383" man="1"/>
    <brk id="291" max="16383" man="1"/>
    <brk id="315" max="16383" man="1"/>
    <brk id="3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</vt:lpstr>
      <vt:lpstr>공종별집계표</vt:lpstr>
      <vt:lpstr>공종별내역서</vt:lpstr>
      <vt:lpstr>공종별내역서!Print_Area</vt:lpstr>
      <vt:lpstr>공종별집계표!Print_Area</vt:lpstr>
      <vt:lpstr>원가!Print_Area</vt:lpstr>
      <vt:lpstr>공종별내역서!Print_Titles</vt:lpstr>
      <vt:lpstr>공종별집계표!Print_Titles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KNUCH</cp:lastModifiedBy>
  <dcterms:created xsi:type="dcterms:W3CDTF">2026-07-30T00:17:33Z</dcterms:created>
  <dcterms:modified xsi:type="dcterms:W3CDTF">2026-09-09T06:03:31Z</dcterms:modified>
</cp:coreProperties>
</file>